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/>
  <bookViews>
    <workbookView xWindow="120" yWindow="120" windowWidth="15180" windowHeight="8835"/>
  </bookViews>
  <sheets>
    <sheet name="Мои данные" sheetId="3" r:id="rId1"/>
  </sheets>
  <definedNames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_xlnm.Print_Titles" localSheetId="0">'Мои данные'!$26:$26</definedName>
    <definedName name="Заказчик">#REF!</definedName>
    <definedName name="Инвестор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снование">#REF!</definedName>
    <definedName name="Отчетный_период__учет_выполненных_работ">#REF!</definedName>
    <definedName name="Проверил">#REF!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Районный_к_т_к_ЗП">#REF!</definedName>
    <definedName name="Районный_к_т_к_ЗП_по_ресурсному_расчету">#REF!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оставил">#REF!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ерриториальная_поправка_к_ТЕР">#REF!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</definedNames>
  <calcPr calcId="125725"/>
</workbook>
</file>

<file path=xl/calcChain.xml><?xml version="1.0" encoding="utf-8"?>
<calcChain xmlns="http://schemas.openxmlformats.org/spreadsheetml/2006/main">
  <c r="Q17" i="3"/>
  <c r="C120"/>
  <c r="C124"/>
  <c r="C128"/>
  <c r="C76"/>
  <c r="C80"/>
  <c r="C84"/>
  <c r="C88"/>
  <c r="C92"/>
  <c r="C96"/>
  <c r="C46"/>
  <c r="C50"/>
  <c r="C55"/>
  <c r="C123"/>
  <c r="C127"/>
  <c r="C79"/>
  <c r="C87"/>
  <c r="C95"/>
  <c r="C49"/>
  <c r="C58"/>
  <c r="C118"/>
  <c r="C126"/>
  <c r="C78"/>
  <c r="C86"/>
  <c r="C94"/>
  <c r="C48"/>
  <c r="C30"/>
  <c r="C121"/>
  <c r="C125"/>
  <c r="C129"/>
  <c r="C77"/>
  <c r="C81"/>
  <c r="C85"/>
  <c r="C89"/>
  <c r="C93"/>
  <c r="C97"/>
  <c r="C47"/>
  <c r="C52"/>
  <c r="C56"/>
  <c r="C29"/>
  <c r="C28"/>
  <c r="C119"/>
  <c r="C75"/>
  <c r="C83"/>
  <c r="C91"/>
  <c r="C99"/>
  <c r="C54"/>
  <c r="C31"/>
  <c r="C122"/>
  <c r="C130"/>
  <c r="C82"/>
  <c r="C90"/>
  <c r="C98"/>
  <c r="C53"/>
  <c r="C57"/>
</calcChain>
</file>

<file path=xl/comments1.xml><?xml version="1.0" encoding="utf-8"?>
<comments xmlns="http://schemas.openxmlformats.org/spreadsheetml/2006/main">
  <authors>
    <author>Proba</author>
    <author>&lt;&gt;</author>
    <author>Alex Sosedko</author>
    <author>Rus</author>
  </authors>
  <commentList>
    <comment ref="B5" authorId="0">
      <text>
        <r>
          <rPr>
            <b/>
            <sz val="8"/>
            <color indexed="81"/>
            <rFont val="Tahoma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8" authorId="0">
      <text>
        <r>
          <rPr>
            <b/>
            <sz val="8"/>
            <color indexed="81"/>
            <rFont val="Tahoma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B11" authorId="0">
      <text>
        <r>
          <rPr>
            <b/>
            <sz val="8"/>
            <color indexed="81"/>
            <rFont val="Tahoma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C14" authorId="0">
      <text>
        <r>
          <rPr>
            <b/>
            <sz val="8"/>
            <color indexed="81"/>
            <rFont val="Tahoma"/>
            <charset val="204"/>
          </rPr>
          <t xml:space="preserve">  &lt;Основание&gt;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A15" authorId="0">
      <text>
        <r>
          <rPr>
            <b/>
            <sz val="8"/>
            <color indexed="81"/>
            <rFont val="Tahoma"/>
            <charset val="204"/>
          </rPr>
          <t xml:space="preserve"> 1. Нажмите Ctrl+A
2. Главное меню Формат- Строка- Автоподбор высоты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5" authorId="0">
      <text>
        <r>
          <rPr>
            <b/>
            <sz val="8"/>
            <color indexed="81"/>
            <rFont val="Tahoma"/>
            <charset val="204"/>
          </rPr>
          <t xml:space="preserve">  &lt;Итого по расчету&gt;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6" authorId="0">
      <text>
        <r>
          <rPr>
            <b/>
            <sz val="8"/>
            <color indexed="81"/>
            <rFont val="Tahoma"/>
            <charset val="204"/>
          </rPr>
          <t xml:space="preserve"> &lt;Итого ФОТ&gt;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Q17" authorId="0">
      <text>
        <r>
          <rPr>
            <b/>
            <sz val="8"/>
            <color indexed="81"/>
            <rFont val="Tahoma"/>
            <charset val="204"/>
          </rPr>
          <t xml:space="preserve"> =&lt;Итого ТЗ&gt;+&lt;Итого ТЗМ&gt;</t>
        </r>
      </text>
    </comment>
    <comment ref="A26" authorId="1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6" authorId="1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</t>
        </r>
      </text>
    </comment>
    <comment ref="C26" authorId="1">
      <text>
        <r>
          <rPr>
            <sz val="8"/>
            <color indexed="81"/>
            <rFont val="Tahoma"/>
            <family val="2"/>
            <charset val="204"/>
          </rPr>
          <t xml:space="preserve"> =IF(INDIRECT("T"&amp;ROW())="Р",INDIRECT("U"&amp;ROW())&amp;CHAR(10)&amp;INDIRECT("V"&amp;ROW()),INDIRECT("U"&amp;ROW()))&lt;Пустой идентификатор&gt;</t>
        </r>
      </text>
    </comment>
    <comment ref="D26" authorId="0">
      <text>
        <r>
          <rPr>
            <b/>
            <sz val="8"/>
            <color indexed="81"/>
            <rFont val="Tahoma"/>
            <charset val="204"/>
          </rPr>
          <t xml:space="preserve"> &lt;Ед. измерения по расценке&gt;
</t>
        </r>
      </text>
    </comment>
    <comment ref="E26" authorId="1">
      <text>
        <r>
          <rPr>
            <b/>
            <sz val="8"/>
            <color indexed="81"/>
            <rFont val="Tahoma"/>
            <charset val="204"/>
          </rPr>
          <t xml:space="preserve">  &lt;Количество всего (физ. объем) по позиции&gt;</t>
        </r>
      </text>
    </comment>
    <comment ref="F2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6" authorId="1">
      <text>
        <r>
          <rPr>
            <b/>
            <sz val="8"/>
            <color indexed="81"/>
            <rFont val="Tahoma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6" authorId="0">
      <text>
        <r>
          <rPr>
            <b/>
            <sz val="8"/>
            <color indexed="81"/>
            <rFont val="Tahoma"/>
            <charset val="204"/>
          </rPr>
          <t xml:space="preserve"> &lt;МАТ по позиции на единицу в базисных ценах с учетом всех к-тов &gt;
</t>
        </r>
      </text>
    </comment>
    <comment ref="I26" authorId="2">
      <text>
        <r>
          <rPr>
            <b/>
            <sz val="8"/>
            <color indexed="81"/>
            <rFont val="Tahoma"/>
            <charset val="204"/>
          </rPr>
          <t xml:space="preserve"> &lt;ИТОГО ПЗ на физобъем по позиции в базисных ценах&gt;</t>
        </r>
      </text>
    </comment>
    <comment ref="J26" authorId="2">
      <text>
        <r>
          <rPr>
            <b/>
            <sz val="8"/>
            <color indexed="81"/>
            <rFont val="Tahoma"/>
            <charset val="204"/>
          </rPr>
          <t xml:space="preserve"> &lt;ИТОГО ОЗП на физобъем по позиции в базисных ценах&gt;</t>
        </r>
      </text>
    </comment>
    <comment ref="K26" authorId="0">
      <text>
        <r>
          <rPr>
            <b/>
            <sz val="8"/>
            <color indexed="81"/>
            <rFont val="Tahoma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6" authorId="0">
      <text>
        <r>
          <rPr>
            <sz val="8"/>
            <color indexed="81"/>
            <rFont val="Tahoma"/>
            <charset val="204"/>
          </rPr>
          <t xml:space="preserve"> &lt;ИТОГО МАТ на физобъем по позиции в базисных ценах&gt;</t>
        </r>
      </text>
    </comment>
    <comment ref="M26" authorId="3">
      <text>
        <r>
          <rPr>
            <sz val="8"/>
            <color indexed="81"/>
            <rFont val="Tahoma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6" authorId="1">
      <text>
        <r>
          <rPr>
            <b/>
            <sz val="8"/>
            <color indexed="81"/>
            <rFont val="Tahoma"/>
            <charset val="204"/>
          </rPr>
          <t xml:space="preserve">  &lt;ИТОГО ПЗ по позиции для БИМ&gt;
</t>
        </r>
      </text>
    </comment>
    <comment ref="O26" authorId="1">
      <text>
        <r>
          <rPr>
            <b/>
            <sz val="8"/>
            <color indexed="81"/>
            <rFont val="Tahoma"/>
            <charset val="204"/>
          </rPr>
          <t xml:space="preserve">  &lt;ИТОГО ОЗП по позиции для БИМ&gt;</t>
        </r>
      </text>
    </comment>
    <comment ref="P26" authorId="1">
      <text>
        <r>
          <rPr>
            <b/>
            <sz val="8"/>
            <color indexed="81"/>
            <rFont val="Tahoma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6" authorId="0">
      <text>
        <r>
          <rPr>
            <b/>
            <sz val="8"/>
            <color indexed="81"/>
            <rFont val="Tahoma"/>
            <charset val="204"/>
          </rPr>
          <t xml:space="preserve"> &lt;ИТОГО МАТ по позиции для БИМ&gt;
</t>
        </r>
      </text>
    </comment>
    <comment ref="R26" authorId="1">
      <text>
        <r>
          <rPr>
            <b/>
            <sz val="8"/>
            <color indexed="81"/>
            <rFont val="Tahoma"/>
            <charset val="204"/>
          </rPr>
          <t xml:space="preserve">  &lt;ТЗ по позиции на единицу&gt;
______
&lt;ТЗМ по позиции на единицу&gt;</t>
        </r>
      </text>
    </comment>
    <comment ref="S26" authorId="0">
      <text>
        <r>
          <rPr>
            <b/>
            <sz val="8"/>
            <color indexed="81"/>
            <rFont val="Tahoma"/>
            <charset val="204"/>
          </rPr>
          <t xml:space="preserve"> &lt;ТЗ по позиции всего&gt;
______
&lt;ТЗМ по позиции всего&gt;
</t>
        </r>
      </text>
    </comment>
    <comment ref="T26" authorId="2">
      <text>
        <r>
          <rPr>
            <b/>
            <sz val="8"/>
            <color indexed="81"/>
            <rFont val="Tahoma"/>
            <charset val="204"/>
          </rPr>
          <t xml:space="preserve"> &lt;Признак материала - позиции&gt;</t>
        </r>
      </text>
    </comment>
    <comment ref="U26" authorId="1">
      <text>
        <r>
          <rPr>
            <sz val="8"/>
            <color indexed="81"/>
            <rFont val="Tahoma"/>
            <family val="2"/>
            <charset val="204"/>
          </rPr>
          <t xml:space="preserve">   &lt;Наименование (текстовая часть) расценки&gt;
_______________
&lt;Обоснование коэффициентов&gt;
_______________
&lt;Формула расчета стоимости единицы&gt;
</t>
        </r>
      </text>
    </comment>
    <comment ref="V26" authorId="1">
      <text>
        <r>
          <rPr>
            <sz val="8"/>
            <color indexed="81"/>
            <rFont val="Tahoma"/>
            <family val="2"/>
            <charset val="204"/>
          </rPr>
          <t xml:space="preserve"> _______________
&lt;Строка задания НР для БИМ&gt;; (&lt;Сумма НР по позиции для БИМ&gt;)
&lt;Строка задания СП для БИМ&gt;; (&lt;Сумма СП по позиции для БИМ&gt;)
</t>
        </r>
      </text>
    </comment>
    <comment ref="A146" authorId="1">
      <text>
        <r>
          <rPr>
            <b/>
            <sz val="8"/>
            <color indexed="81"/>
            <rFont val="Tahoma"/>
            <charset val="204"/>
          </rPr>
          <t xml:space="preserve">  &lt;Текстовая часть (итоги)&gt;</t>
        </r>
      </text>
    </comment>
    <comment ref="N146" authorId="1">
      <text>
        <r>
          <rPr>
            <b/>
            <sz val="8"/>
            <color indexed="81"/>
            <rFont val="Tahoma"/>
            <charset val="204"/>
          </rPr>
          <t xml:space="preserve">  &lt;Прямые затраты (итоги)&gt;</t>
        </r>
      </text>
    </comment>
    <comment ref="O146" authorId="1">
      <text>
        <r>
          <rPr>
            <b/>
            <sz val="8"/>
            <color indexed="81"/>
            <rFont val="Tahoma"/>
            <charset val="204"/>
          </rPr>
          <t xml:space="preserve">  &lt;З/п основных рабочих (итоги)&gt;</t>
        </r>
      </text>
    </comment>
    <comment ref="P146" authorId="1">
      <text>
        <r>
          <rPr>
            <b/>
            <sz val="8"/>
            <color indexed="81"/>
            <rFont val="Tahoma"/>
            <charset val="204"/>
          </rPr>
          <t xml:space="preserve">  &lt;Эксплуатация машин (итоги)&gt;
______
&lt;З/п машинистов (итоги)&gt;</t>
        </r>
      </text>
    </comment>
    <comment ref="Q146" authorId="0">
      <text>
        <r>
          <rPr>
            <b/>
            <sz val="8"/>
            <color indexed="81"/>
            <rFont val="Tahoma"/>
            <charset val="204"/>
          </rPr>
          <t xml:space="preserve"> &lt;Материалы (итоги)&gt;
</t>
        </r>
      </text>
    </comment>
    <comment ref="S146" authorId="0">
      <text>
        <r>
          <rPr>
            <b/>
            <sz val="8"/>
            <color indexed="81"/>
            <rFont val="Tahoma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G172" authorId="0">
      <text>
        <r>
          <rPr>
            <b/>
            <sz val="8"/>
            <color indexed="81"/>
            <rFont val="Tahoma"/>
            <charset val="204"/>
          </rPr>
          <t xml:space="preserve"> &lt;Составил&gt;</t>
        </r>
        <r>
          <rPr>
            <sz val="8"/>
            <color indexed="81"/>
            <rFont val="Tahoma"/>
            <charset val="204"/>
          </rPr>
          <t xml:space="preserve">
</t>
        </r>
      </text>
    </comment>
    <comment ref="G175" authorId="0">
      <text>
        <r>
          <rPr>
            <b/>
            <sz val="8"/>
            <color indexed="81"/>
            <rFont val="Tahoma"/>
            <charset val="204"/>
          </rPr>
          <t xml:space="preserve"> &lt;Проверил&gt;</t>
        </r>
      </text>
    </comment>
  </commentList>
</comments>
</file>

<file path=xl/sharedStrings.xml><?xml version="1.0" encoding="utf-8"?>
<sst xmlns="http://schemas.openxmlformats.org/spreadsheetml/2006/main" count="681" uniqueCount="481">
  <si>
    <t>(локальная смета)</t>
  </si>
  <si>
    <t>(наименование работ и затрат, наименование объекта)</t>
  </si>
  <si>
    <t>Индекс</t>
  </si>
  <si>
    <t>Всего</t>
  </si>
  <si>
    <t>N п/п</t>
  </si>
  <si>
    <t>Шифр и номер позиции норматива</t>
  </si>
  <si>
    <t>Количество</t>
  </si>
  <si>
    <t>Затраты труда рабочих, чел.-ч, не занятых обслуж. машин</t>
  </si>
  <si>
    <t>материалов</t>
  </si>
  <si>
    <t>оплаты труда</t>
  </si>
  <si>
    <t>экспл.    машин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</si>
  <si>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</si>
  <si>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</si>
  <si>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</si>
  <si>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</si>
  <si>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</si>
  <si>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(наименование стройки)</t>
  </si>
  <si>
    <t xml:space="preserve">                   </t>
  </si>
  <si>
    <t xml:space="preserve">на </t>
  </si>
  <si>
    <t>Сметная стоимость</t>
  </si>
  <si>
    <t>Средства на оплату труда</t>
  </si>
  <si>
    <t>СОГЛАСОВАНО:</t>
  </si>
  <si>
    <t>_____________________________</t>
  </si>
  <si>
    <t>УТВЕРЖДАЮ:</t>
  </si>
  <si>
    <t>" _____ " ________________ 200_ г.</t>
  </si>
  <si>
    <t>"______ " _______________200_ г.</t>
  </si>
  <si>
    <t>руб.</t>
  </si>
  <si>
    <t xml:space="preserve">Стоимость единицы                                         </t>
  </si>
  <si>
    <t>(в базисном уровне цен)</t>
  </si>
  <si>
    <t>(в текущем уровне цен)</t>
  </si>
  <si>
    <t xml:space="preserve">Общая стоимость                                              </t>
  </si>
  <si>
    <t>чел.час</t>
  </si>
  <si>
    <t>Сметная трудоемкость</t>
  </si>
  <si>
    <t>Составил__________________________________________________________________</t>
  </si>
  <si>
    <t>Проверил:__________________________________________________________________</t>
  </si>
  <si>
    <t>Единица измерения</t>
  </si>
  <si>
    <t>Наименование работ и затрат</t>
  </si>
  <si>
    <t xml:space="preserve">                           Раздел 1. Срезка и восстановлене растительно грунта</t>
  </si>
  <si>
    <t>ТЕР01-01-031-02
Срезка растительного грунта 20см.</t>
  </si>
  <si>
    <t>1000 м3 грунта</t>
  </si>
  <si>
    <t>2483,8
______
167,86</t>
  </si>
  <si>
    <t>6197
______
419</t>
  </si>
  <si>
    <t>ОЗП=9,03
ЭМ=4,278
ЗПМ=9,03</t>
  </si>
  <si>
    <t>26511
______
3782</t>
  </si>
  <si>
    <t xml:space="preserve">
______
11</t>
  </si>
  <si>
    <t xml:space="preserve">
______
27.45</t>
  </si>
  <si>
    <t>Р</t>
  </si>
  <si>
    <t>Разработка грунта с перемещением до 10 м бульдозерами мощностью: 96 (130) кВт (л.с.), 2 группа грунтов</t>
  </si>
  <si>
    <t>_______________
НР 95%*0.94 от ФОТ; (3377)
СП 50% от ФОТ; (1891)</t>
  </si>
  <si>
    <t>ТЕР01-01-031-10</t>
  </si>
  <si>
    <t>2086.39
______
141</t>
  </si>
  <si>
    <t>5206
______
352</t>
  </si>
  <si>
    <t>22269
______
3177</t>
  </si>
  <si>
    <t xml:space="preserve">
______
9.24</t>
  </si>
  <si>
    <t xml:space="preserve">
______
23.05</t>
  </si>
  <si>
    <t>При перемещении грунта на каждые последующие 10 м добавлять: к норме 01-01-031-2</t>
  </si>
  <si>
    <t>_______________
НР 95%*0.94 от ФОТ; (2837)
СП 50% от ФОТ; (1589)</t>
  </si>
  <si>
    <t>ТЕР01-01-031-02
восстановление растительного грунта</t>
  </si>
  <si>
    <t>ТЕР47-01-001-01</t>
  </si>
  <si>
    <t>100 м2</t>
  </si>
  <si>
    <t>34,41
______
3,65</t>
  </si>
  <si>
    <t>4859
______
515</t>
  </si>
  <si>
    <t>ОЗП=9,03
ЭМ=4,46
ЗПМ=9,03</t>
  </si>
  <si>
    <t>21671
______
4654</t>
  </si>
  <si>
    <t xml:space="preserve">
______
0.28</t>
  </si>
  <si>
    <t xml:space="preserve">
______
39.54</t>
  </si>
  <si>
    <t>Планировка участка: механизированным способом</t>
  </si>
  <si>
    <t>_______________
НР 115%*0.94 от ФОТ; (5031)
СП 90% от ФОТ; (4189)</t>
  </si>
  <si>
    <t>Итого прямые затраты по разделу в текущих ценах</t>
  </si>
  <si>
    <t>96962
______
15395</t>
  </si>
  <si>
    <t xml:space="preserve">
______
117.49</t>
  </si>
  <si>
    <t>Накладные расходы</t>
  </si>
  <si>
    <t>Сметная прибыль</t>
  </si>
  <si>
    <t>Итоги по разделу 1 Срезка и восстановлене растительно грунта :</t>
  </si>
  <si>
    <t xml:space="preserve">  Земляные работы, выполняемые механизированным способом</t>
  </si>
  <si>
    <t xml:space="preserve">
______
77.95</t>
  </si>
  <si>
    <t xml:space="preserve">  Озеленение. Защитные лесонасаждения</t>
  </si>
  <si>
    <t xml:space="preserve">  Итого</t>
  </si>
  <si>
    <t xml:space="preserve">    В том числе: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</si>
  <si>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</si>
  <si>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</si>
  <si>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</si>
  <si>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</si>
  <si>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Срезка и восстановлене растительно грунта</t>
  </si>
  <si>
    <t xml:space="preserve">                           Раздел 2. Земляные работы</t>
  </si>
  <si>
    <t>ТЕР01-01-003-08</t>
  </si>
  <si>
    <t>6276,6
______
138,86</t>
  </si>
  <si>
    <t>6137,74
______
500,36</t>
  </si>
  <si>
    <t>92999
______
7581</t>
  </si>
  <si>
    <t>ОЗП=9,03
ЭМ=4,532
ЗПМ=9,03</t>
  </si>
  <si>
    <t>421472
______
68460</t>
  </si>
  <si>
    <t>15,0912
______
32,7888</t>
  </si>
  <si>
    <t>228,66
______
496,82</t>
  </si>
  <si>
    <t>Разработка грунта в отвал экскаваторами "драглайн" или "обратная лопата" с ковшом вместимостью 0,65 (0,5-1) м3, группа грунтов: 2
_______________
КОЭФ. К ПОЗИЦИИ:
3.37 Разработка грунта экскаваторами при разработке траншей ОЗП=1,2; ЭМ=1,2; ЗПМ=1,2; ТЗ=1,2; ТЗМ=1,2;
3.66 Разработка одноковшовыми экскаваторами объема грунта, находящегося от мешающегося наземного предмета (деревьев,столбов и т.д.) в пределах вылета стрелы экскаватора ОЗП=1,2; ЭМ=1,2; ЗПМ=1,2; ТЗ=1,2; ТЗМ=1,2</t>
  </si>
  <si>
    <t>_______________
НР 95%*0.94 от ФОТ; (78101)
СП 50% от ФОТ; (43730)</t>
  </si>
  <si>
    <t>ТЕР01-01-003-09</t>
  </si>
  <si>
    <t>7967,97
______
175,18</t>
  </si>
  <si>
    <t>7792,79
______
635,28</t>
  </si>
  <si>
    <t>55664
______
4538</t>
  </si>
  <si>
    <t>252269
______
40977</t>
  </si>
  <si>
    <t>19,0368
______
41,6304</t>
  </si>
  <si>
    <t>135,98
______
297,37</t>
  </si>
  <si>
    <t>Разработка грунта в отвал экскаваторами "драглайн" или "обратная лопата" с ковшом вместимостью 0,65 (0,5-1) м3, группа грунтов: 3
_______________
КОЭФ. К ПОЗИЦИИ:
3.37 Разработка грунта экскаваторами при разработке траншей ОЗП=1,2; ЭМ=1,2; ЗПМ=1,2; ТЗ=1,2; ТЗМ=1,2;
3.66 Разработка одноковшовыми экскаваторами объема грунта, находящегося от мешающегося наземного предмета (деревьев,столбов и т.д.) в пределах вылета стрелы экскаватора ОЗП=1,2; ЭМ=1,2; ЗПМ=1,2; ТЗ=1,2; ТЗМ=1,2</t>
  </si>
  <si>
    <t>_______________
НР 95%*0.94 от ФОТ; (46682)
СП 50% от ФОТ; (26138)</t>
  </si>
  <si>
    <t>ТЕР01-02-055-09</t>
  </si>
  <si>
    <t>100 м3 грунта</t>
  </si>
  <si>
    <t>4528,99
______
4528,99</t>
  </si>
  <si>
    <t>ОЗП=9,03
ЗПМ=9,03</t>
  </si>
  <si>
    <t>Разработка грунта вручную с креплениями в траншеях шириной до 2 м, глубиной до 3 м, группа грунтов: 3
_______________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</si>
  <si>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_______________
НР 80%*0.94 от ФОТ; (149158)
СП 45% от ФОТ; (89257)</t>
  </si>
  <si>
    <t>ТЕР01-02-055-08
Разработка при пересечении с кабелем связи, водопроводом, канализацией, теплотрассой, на вводах, при подключении к существующей сети</t>
  </si>
  <si>
    <t>3909,66
______
3909,66</t>
  </si>
  <si>
    <t>Разработка грунта вручную с креплениями в траншеях шириной до 2 м, глубиной до 3 м, группа грунтов: 2
_______________
КОЭФ. К ПОЗИЦИИ:
3.188 Разработка грунта в местах, находящихся на расстоянии до 1м от незащищенных кабелей ОЗП=1,3; ТЗ=1,3;
3.189 Разработка грунта в местах, находящихся на расстоянии до 1м от кабелей, проложенных в трубопроводах или коробах, а также от водопроводных и канализационных труб ОЗП=1,15; ТЗ=1,15</t>
  </si>
  <si>
    <t>_______________
НР 80%*0.94 от ФОТ; (40620)
СП 45% от ФОТ; (24307)</t>
  </si>
  <si>
    <t>ТЕР22-06-011-01
прим. пересечение с газопроводом</t>
  </si>
  <si>
    <t>1 м короба</t>
  </si>
  <si>
    <t>115,94
______
12,91</t>
  </si>
  <si>
    <t>43,22
______
1,68</t>
  </si>
  <si>
    <t>1815
______
71</t>
  </si>
  <si>
    <t>ОЗП=9,03
ЭМ=3,777
ЗПМ=9,03
МАТ=3,591</t>
  </si>
  <si>
    <t>6856
______
637</t>
  </si>
  <si>
    <t>1,28
______
0,26</t>
  </si>
  <si>
    <t>53,76
______
10,92</t>
  </si>
  <si>
    <t>Подвешивание подземных коммуникаций при пересечении их трассой трубопровода, площадь сечения коробов: до 0,1 м2</t>
  </si>
  <si>
    <t>_______________
НР 130%*0.94 от ФОТ; (6761)
СП 89% от ФОТ; (4924)</t>
  </si>
  <si>
    <t xml:space="preserve">                                       Земляные работы при устройстве водопроводной сети</t>
  </si>
  <si>
    <t>ТЕР01-01-003-08
Доработка  грунта при уширении под колодцы (3*3.5*14)</t>
  </si>
  <si>
    <t>5448,44
______
120,54</t>
  </si>
  <si>
    <t>5327,9
______
434,34</t>
  </si>
  <si>
    <t>549
______
45</t>
  </si>
  <si>
    <t>2487
______
404</t>
  </si>
  <si>
    <t>13,1
______
28,4625</t>
  </si>
  <si>
    <t>1,35
______
2,93</t>
  </si>
  <si>
    <t>Разработка грунта в отвал экскаваторами "драглайн" или "обратная лопата" с ковшом вместимостью 0,65 (0,5-1) м3, группа грунтов: 2
_______________
КОЭФ. К ПОЗИЦИИ:
3.36 Устройство траншей прямоугольного сечения ОЗП=1,25; ЭМ=1,25; ЗПМ=1,25; ТЗ=1,25; ТЗМ=1,25</t>
  </si>
  <si>
    <t>_______________
НР 95%*0.94 от ФОТ; (461)
СП 50% от ФОТ; (258)</t>
  </si>
  <si>
    <t>ТЕР01-01-003-09
То же, группы 3.</t>
  </si>
  <si>
    <t>6916,64
______
152,06</t>
  </si>
  <si>
    <t>6764,58
______
551,46</t>
  </si>
  <si>
    <t>297
______
24</t>
  </si>
  <si>
    <t>1349
______
219</t>
  </si>
  <si>
    <t>16,525
______
36,1375</t>
  </si>
  <si>
    <t>0,73
______
1,59</t>
  </si>
  <si>
    <t>Разработка грунта в отвал экскаваторами "драглайн" или "обратная лопата" с ковшом вместимостью 0,65 (0,5-1) м3, группа грунтов: 3
_______________
КОЭФ. К ПОЗИЦИИ:
3.36 Устройство траншей прямоугольного сечения ОЗП=1,25; ЭМ=1,25; ЗПМ=1,25; ТЗ=1,25; ТЗМ=1,25</t>
  </si>
  <si>
    <t>_______________
НР 95%*0.94 от ФОТ; (249)
СП 50% от ФОТ; (140)</t>
  </si>
  <si>
    <t>ТЕР01-02-061-02
обратная засыпка</t>
  </si>
  <si>
    <t>859,06
______
859,06</t>
  </si>
  <si>
    <t>Засыпка вручную траншей, пазух котлованов и ям, группа грунтов: 2</t>
  </si>
  <si>
    <t>_______________
НР 80%*0.94 от ФОТ; (78052)
СП 45% от ФОТ; (46707)</t>
  </si>
  <si>
    <t>ТЕР01-01-034-02
обратная засыпка</t>
  </si>
  <si>
    <t>1515,12
______
102,39</t>
  </si>
  <si>
    <t>21162
______
1430</t>
  </si>
  <si>
    <t>90530
______
12914</t>
  </si>
  <si>
    <t xml:space="preserve">
______
6.71</t>
  </si>
  <si>
    <t xml:space="preserve">
______
93.72</t>
  </si>
  <si>
    <t>Засыпка траншей и котлованов с перемещением грунта до 5 м бульдозерами мощностью: 96 (130) кВт (л.с.), 2 группа грунтов</t>
  </si>
  <si>
    <t>_______________
НР 95%*0.94 от ФОТ; (11532)
СП 50% от ФОТ; (6457)</t>
  </si>
  <si>
    <t>ТЕР01-01-034-08</t>
  </si>
  <si>
    <t>2187,99
______
147,87</t>
  </si>
  <si>
    <t>30560
______
2065</t>
  </si>
  <si>
    <t>130734
______
18650</t>
  </si>
  <si>
    <t xml:space="preserve">
______
9.69</t>
  </si>
  <si>
    <t xml:space="preserve">
______
135.34</t>
  </si>
  <si>
    <t>При перемещении грунта на каждые последующие 5 м добавлять: к норме 01-01-034-2
_______________
КОЭФ. К ПОЗИЦИИ:
перемещение на 20м ПЗ=3; ОЗП=3; ЭМ=3; ЗПМ=3; МАТ=3; ТЗ=3; ТЗМ=3</t>
  </si>
  <si>
    <t>_______________
НР 95%*0.94 от ФОТ; (16654)
СП 50% от ФОТ; (9325)</t>
  </si>
  <si>
    <t>ТЕР01-01-034-03</t>
  </si>
  <si>
    <t>1666,4
______
112,62</t>
  </si>
  <si>
    <t>12711
______
859</t>
  </si>
  <si>
    <t>54379
______
7757</t>
  </si>
  <si>
    <t xml:space="preserve">
______
7.38</t>
  </si>
  <si>
    <t xml:space="preserve">
______
56.29</t>
  </si>
  <si>
    <t>Засыпка траншей и котлованов с перемещением грунта до 5 м бульдозерами мощностью: 96 (130) кВт (л.с.), 3 группа грунтов</t>
  </si>
  <si>
    <t>_______________
НР 95%*0.94 от ФОТ; (6927)
СП 50% от ФОТ; (3879)</t>
  </si>
  <si>
    <t>4999,2
______
337,86</t>
  </si>
  <si>
    <t>38134
______
2577</t>
  </si>
  <si>
    <t>163137
______
23272</t>
  </si>
  <si>
    <t xml:space="preserve">
______
22.14</t>
  </si>
  <si>
    <t xml:space="preserve">
______
168.88</t>
  </si>
  <si>
    <t>Засыпка траншей и котлованов с перемещением грунта до 5 м бульдозерами мощностью: 96 (130) кВт (л.с.), 3 группа грунтов
_______________
КОЭФ. К ПОЗИЦИИ:
перемещение на 20м ПЗ=3; ОЗП=3; ЭМ=3; ЗПМ=3; МАТ=3; ТЗ=3; ТЗМ=3</t>
  </si>
  <si>
    <t>_______________
НР 95%*0.94 от ФОТ; (20782)
СП 50% от ФОТ; (11636)</t>
  </si>
  <si>
    <t>1123213
______
173290</t>
  </si>
  <si>
    <t>4542,3
______
1263,86</t>
  </si>
  <si>
    <t>Итоги по разделу 2 Земляные работы :</t>
  </si>
  <si>
    <t>366,72
______
1252,94</t>
  </si>
  <si>
    <t xml:space="preserve">  Земляные работы, выполняемые ручным способом</t>
  </si>
  <si>
    <t xml:space="preserve">  Наружные сети водопровода, канализации, теплоснабжения, газопровода</t>
  </si>
  <si>
    <t xml:space="preserve">      Материалы</t>
  </si>
  <si>
    <t xml:space="preserve">  Итого по разделу 2 Земляные работы</t>
  </si>
  <si>
    <t xml:space="preserve">                           Раздел 3. Сети водопровода из полиэтиленовых труб</t>
  </si>
  <si>
    <t>ТЕР23-01-001-01
735,8+4176,8=7912,6*0,1*0,6=294,756м3</t>
  </si>
  <si>
    <t>10 м3 основания</t>
  </si>
  <si>
    <t>1391,37
______
98,33</t>
  </si>
  <si>
    <t>38,05
______
4,57</t>
  </si>
  <si>
    <t>1122
______
135</t>
  </si>
  <si>
    <t>ОЗП=9,03
ЭМ=4,821
ЗПМ=9,03
МАТ=6,443</t>
  </si>
  <si>
    <t>5407
______
1216</t>
  </si>
  <si>
    <t>10,2
______
0,35</t>
  </si>
  <si>
    <t>300,65
______
10,32</t>
  </si>
  <si>
    <t>Устройство основания: песчаного</t>
  </si>
  <si>
    <t>_______________
НР 130%*0.94 от ФОТ; (33468)
СП 89% от ФОТ; (24375)</t>
  </si>
  <si>
    <t>ТЕР22-01-021-03
труба 110</t>
  </si>
  <si>
    <t>1 км трубопровода</t>
  </si>
  <si>
    <t>123840,63
______
2469,53</t>
  </si>
  <si>
    <t>3691,25
______
426,61</t>
  </si>
  <si>
    <t>2716
______
314</t>
  </si>
  <si>
    <t>ОЗП=9,03
ЭМ=4,52
ЗПМ=9,03
МАТ=1,401</t>
  </si>
  <si>
    <t>12276
______
2835</t>
  </si>
  <si>
    <t>225,04
______
30,8</t>
  </si>
  <si>
    <t>165,58
______
22,66</t>
  </si>
  <si>
    <t>Укладка трубопроводов из полиэтиленовых труб диаметром: 100 мм</t>
  </si>
  <si>
    <t>_______________
НР 130%*0.94 от ФОТ; (23515)
СП 89% от ФОТ; (17126)</t>
  </si>
  <si>
    <t>ТЕР22-01-021-06
труба 225 (4536,8-260м прокола-100м ГНБ)=4176,8</t>
  </si>
  <si>
    <t>371474,23
______
3599,2</t>
  </si>
  <si>
    <t>7106,92
______
789,61</t>
  </si>
  <si>
    <t>29684
______
3298</t>
  </si>
  <si>
    <t>ОЗП=9,03
ЭМ=4,489
ЗПМ=9,03
МАТ=1,475</t>
  </si>
  <si>
    <t>133252
______
29781</t>
  </si>
  <si>
    <t>331,76
______
57,81</t>
  </si>
  <si>
    <t>1385,7
______
241,46</t>
  </si>
  <si>
    <t>Укладка трубопроводов из полиэтиленовых труб диаметром: 200 мм</t>
  </si>
  <si>
    <t>_______________
НР 130%*0.94 от ФОТ; (202278)
СП 89% от ФОТ; (147322)</t>
  </si>
  <si>
    <t>ТЕР22-06-001-03</t>
  </si>
  <si>
    <t>650,39
______
571,97</t>
  </si>
  <si>
    <t>ОЗП=9,03
ЗПМ=9,03
МАТ=9,225</t>
  </si>
  <si>
    <t>Промывка с дезинфекцией трубопроводов диаметром: 100 мм</t>
  </si>
  <si>
    <t>_______________
НР 130%*0.94 от ФОТ; (4644)
СП 89% от ФОТ; (3382)</t>
  </si>
  <si>
    <t>ТЕР22-06-001-06</t>
  </si>
  <si>
    <t>969,03
______
654,69</t>
  </si>
  <si>
    <t>Промывка с дезинфекцией трубопроводов диаметром: 200 мм</t>
  </si>
  <si>
    <t>_______________
НР 130%*0.94 от ФОТ; (32775)
СП 89% от ФОТ; (23871)</t>
  </si>
  <si>
    <t>ТЕР22-03-001-05</t>
  </si>
  <si>
    <t>1 т фасонных частей</t>
  </si>
  <si>
    <t>28750,14
______
4618,02</t>
  </si>
  <si>
    <t>15759,43
______
1459,71</t>
  </si>
  <si>
    <t>1725
______
160</t>
  </si>
  <si>
    <t>ОЗП=9,03
ЭМ=4,488
ЗПМ=9,03
МАТ=2,728</t>
  </si>
  <si>
    <t>7741
______
1443</t>
  </si>
  <si>
    <t>353,8
______
105,35</t>
  </si>
  <si>
    <t>38,72
______
11,53</t>
  </si>
  <si>
    <t>Установка фасонных частей стальных сварных диаметром: 100-250 мм</t>
  </si>
  <si>
    <t>_______________
НР 130%*0.94 от ФОТ; (7341)
СП 89% от ФОТ; (5346)</t>
  </si>
  <si>
    <t>ТЕР22-03-006-03</t>
  </si>
  <si>
    <t>1 задвижка (или клапан обратный)</t>
  </si>
  <si>
    <t>463
______
17.81</t>
  </si>
  <si>
    <t>ОЗП=9,03
ЭМ=3,258
ЗПМ=9,03
МАТ=3,505</t>
  </si>
  <si>
    <t>1,7
______
0,03</t>
  </si>
  <si>
    <t>6,8
______
0,12</t>
  </si>
  <si>
    <t>Установка задвижек или клапанов обратных чугунных диаметром: 100 мм</t>
  </si>
  <si>
    <t>_______________
НР 130%*0.94 от ФОТ; (786)
СП 89% от ФОТ; (572)</t>
  </si>
  <si>
    <t>ТЕР22-03-006-06</t>
  </si>
  <si>
    <t>1283,01
______
42,64</t>
  </si>
  <si>
    <t>58,73
______
3,82</t>
  </si>
  <si>
    <t>1233
______
80</t>
  </si>
  <si>
    <t>ОЗП=9,03
ЭМ=4,312
ЗПМ=9,03
МАТ=3,013</t>
  </si>
  <si>
    <t>5318
______
724</t>
  </si>
  <si>
    <t>3,93
______
0,36</t>
  </si>
  <si>
    <t>82,53
______
7,56</t>
  </si>
  <si>
    <t>Установка задвижек или клапанов обратных чугунных диаметром: 200 мм</t>
  </si>
  <si>
    <t>_______________
НР 130%*0.94 от ФОТ; (10766)
СП 89% от ФОТ; (7841)</t>
  </si>
  <si>
    <t>ТЕР22-03-002-01</t>
  </si>
  <si>
    <t>10 фасонных частей</t>
  </si>
  <si>
    <t>423,8
______
51,47</t>
  </si>
  <si>
    <t>291,79
______
36,94</t>
  </si>
  <si>
    <t>2072
______
262</t>
  </si>
  <si>
    <t>ОЗП=9,03
ЭМ=4,583
ЗПМ=9,03
МАТ=6,27</t>
  </si>
  <si>
    <t>9495
______
2368</t>
  </si>
  <si>
    <t>4,8
______
2,62</t>
  </si>
  <si>
    <t>34,08
______
18,6</t>
  </si>
  <si>
    <t>Установка полиэтиленовых фасонных частей: отводов, колен, патрубков, переходов</t>
  </si>
  <si>
    <t>_______________
НР 130%*0.94 от ФОТ; (6926)
СП 89% от ФОТ; (5045)</t>
  </si>
  <si>
    <t>СЦМ-103-0090</t>
  </si>
  <si>
    <t>10 шт.</t>
  </si>
  <si>
    <t xml:space="preserve">
МАТ=4.26</t>
  </si>
  <si>
    <t>М</t>
  </si>
  <si>
    <t>Сметные цены на материалы, конструкции и изделия по зонам Новосибирской области Соединительные части (фитинги) из ковкого чугуна с цилиндрической резьбой с максимальным условным проходом. Тройники прямые 100 мм</t>
  </si>
  <si>
    <t>СЦМ-534-0154</t>
  </si>
  <si>
    <t>шт.</t>
  </si>
  <si>
    <t>Сметные цены на материалы, конструкции и изделия по зонам Новосибирской области Тройники равнопроходные на Ру до 16 МПа (160 кгс/см2) диаметром условного прохода 200 мм, наружным диаметром 219 мм, толщиной стенки 6 мм</t>
  </si>
  <si>
    <t>ТЕР15-04-041-06
прим.</t>
  </si>
  <si>
    <t>100 м2 окрашиваемой поверхности</t>
  </si>
  <si>
    <t>684,06
______
608,27</t>
  </si>
  <si>
    <t>1,72
______
0,11</t>
  </si>
  <si>
    <t>ОЗП=9,03
ЭМ=3,701
ЗПМ=9,03
МАТ=4,083</t>
  </si>
  <si>
    <t>5
______
1</t>
  </si>
  <si>
    <t>57,39
______
0,02</t>
  </si>
  <si>
    <t>40,63
______
0,01</t>
  </si>
  <si>
    <t>Окраска по металлу за 2 раза кузбасским лаком: заполнений оконных проемов и решеток</t>
  </si>
  <si>
    <t>_______________
НР 105%*0.94 от ФОТ; (3839)
СП 55% от ФОТ; (2140)</t>
  </si>
  <si>
    <t>СЦМ-300-0969
д=110мм-свободный фланец</t>
  </si>
  <si>
    <t xml:space="preserve">
МАТ=5.242</t>
  </si>
  <si>
    <t>Сметные цены на материалы, конструкции и изделия по зонам Новосибирской области Фланцы стальные плоские приварные из стали ВСт3сп2, ВСт3сп3; давлением 1.0 МПа (10 кгс/см2), диаметром 100 мм</t>
  </si>
  <si>
    <t>СЦМ-300-0970
д=127мм</t>
  </si>
  <si>
    <t xml:space="preserve">
МАТ=5.244</t>
  </si>
  <si>
    <t>Сметные цены на материалы, конструкции и изделия по зонам Новосибирской области Фланцы стальные плоские приварные из стали ВСт3сп2, ВСт3сп3; давлением 1.0 МПа (10 кгс/см2), диаметром 125 мм</t>
  </si>
  <si>
    <t>СЦМ-300-0972
д=225мм</t>
  </si>
  <si>
    <t xml:space="preserve">
МАТ=6.5554</t>
  </si>
  <si>
    <t>Сметные цены на материалы, конструкции и изделия по зонам Новосибирской области Фланцы стальные плоские приварные из стали ВСт3сп2, ВСт3сп3; давлением 1.0 МПа (10 кгс/см2), диаметром 200 мм</t>
  </si>
  <si>
    <t>СЦМ-300-0973
стальной приварной д=250</t>
  </si>
  <si>
    <t xml:space="preserve">
МАТ=7.4037</t>
  </si>
  <si>
    <t>Сметные цены на материалы, конструкции и изделия по зонам Новосибирской области Фланцы стальные плоские приварные из стали ВСт3сп2, ВСт3сп3; давлением 1.0 МПа (10 кгс/см2), диаметром 250 мм</t>
  </si>
  <si>
    <t>СЦМ-101-1703</t>
  </si>
  <si>
    <t>кг</t>
  </si>
  <si>
    <t xml:space="preserve">
МАТ=10.485</t>
  </si>
  <si>
    <t>Сметные цены на материалы, конструкции и изделия по зонам Новосибирской области Прокладки резиновые /пластина техническая прессованная/</t>
  </si>
  <si>
    <t>СЦМ-101-1714</t>
  </si>
  <si>
    <t>т</t>
  </si>
  <si>
    <t xml:space="preserve">
МАТ=4.5548</t>
  </si>
  <si>
    <t>Сметные цены на материалы, конструкции и изделия по зонам Новосибирской области Болты строительные с гайками и шайбами</t>
  </si>
  <si>
    <t>ТЕР22-04-001-01</t>
  </si>
  <si>
    <t>10 м3 железобетонных и бетонных конструкций колодцев</t>
  </si>
  <si>
    <t>24845,44
______
1098,89</t>
  </si>
  <si>
    <t>3301,07
______
315,96</t>
  </si>
  <si>
    <t>7727
______
740</t>
  </si>
  <si>
    <t>ОЗП=9,03
ЭМ=4,343
ЗПМ=9,03
МАТ=4,851</t>
  </si>
  <si>
    <t>33559
______
6679</t>
  </si>
  <si>
    <t>106,3
______
28,54</t>
  </si>
  <si>
    <t>248,83
______
66,81</t>
  </si>
  <si>
    <t>Устройство круглых колодцев из сборного железобетона в грунтах: сухих</t>
  </si>
  <si>
    <t>_______________
НР 130%*0.94 от ФОТ; (36546)
СП 89% от ФОТ; (26617)</t>
  </si>
  <si>
    <t>СЦМ-201-0755</t>
  </si>
  <si>
    <t xml:space="preserve">
МАТ=3.1524</t>
  </si>
  <si>
    <t>Сметные цены на материалы, конструкции и изделия по зонам Новосибирской области Отдельные конструктивные элементы зданий и сооружений с преобладанием горячекатаных профилей, средняя масса сборочной единицы до 0.1 т</t>
  </si>
  <si>
    <t>ТЕР22-03-011-02</t>
  </si>
  <si>
    <t>1 шт.</t>
  </si>
  <si>
    <t>998,47
______
27,79</t>
  </si>
  <si>
    <t>9,15
______
0,46</t>
  </si>
  <si>
    <t>37
______
2</t>
  </si>
  <si>
    <t>ОЗП=9,03
ЭМ=3,825
ЗПМ=9,03
МАТ=2,047</t>
  </si>
  <si>
    <t>140
______
17</t>
  </si>
  <si>
    <t>2,41
______
0,07</t>
  </si>
  <si>
    <t>9,64
______
0,28</t>
  </si>
  <si>
    <t>Установка: вантузов двойных</t>
  </si>
  <si>
    <t>_______________
НР 130%*0.94 от ФОТ; (1248)
СП 89% от ФОТ; (909)</t>
  </si>
  <si>
    <t>ТЕР27-07-002-01</t>
  </si>
  <si>
    <t>100 м2 дорожек и тротуаров</t>
  </si>
  <si>
    <t>2522,32
______
262,4</t>
  </si>
  <si>
    <t>323,64
______
44,64</t>
  </si>
  <si>
    <t>242
______
33</t>
  </si>
  <si>
    <t>ОЗП=9,03
ЭМ=4,738
ЗПМ=9,03
МАТ=4,46</t>
  </si>
  <si>
    <t>1146
______
301</t>
  </si>
  <si>
    <t>26,24
______
3,17</t>
  </si>
  <si>
    <t>19,62
______
2,37</t>
  </si>
  <si>
    <t>Устройство оснований толщиной 12 см под тротуары из кирпичного или известнякового щебня</t>
  </si>
  <si>
    <t>_______________
НР 142%*0.94 от ФОТ; (2766)
СП 95% от ФОТ; (1968)</t>
  </si>
  <si>
    <t>ТЕР27-04-001-01</t>
  </si>
  <si>
    <t>100 м3 материала основания (в плотном теле)</t>
  </si>
  <si>
    <t>15125,91
______
148,71</t>
  </si>
  <si>
    <t>2419,45
______
200,69</t>
  </si>
  <si>
    <t>217
______
18</t>
  </si>
  <si>
    <t>ОЗП=9,03
ЭМ=4,488
ЗПМ=9,03
МАТ=6,445</t>
  </si>
  <si>
    <t>973
______
162</t>
  </si>
  <si>
    <t>15,72
______
13,88</t>
  </si>
  <si>
    <t>1,41
______
1,24</t>
  </si>
  <si>
    <t>Устройство подстилающих и выравнивающих слоев оснований: из песка</t>
  </si>
  <si>
    <t>_______________
НР 142%*0.94 от ФОТ; (376)
СП 95% от ФОТ; (268)</t>
  </si>
  <si>
    <t>СЦМ-103-0753</t>
  </si>
  <si>
    <t>Сметные цены на материалы, конструкции и изделия по зонам Новосибирской области Люки чугунные легкие для колодцев</t>
  </si>
  <si>
    <t>ТЕР11-01-033-01
устройство деревянной двухслойной крышки</t>
  </si>
  <si>
    <t>100 м2 покрытий</t>
  </si>
  <si>
    <t>6819,25
______
612,52</t>
  </si>
  <si>
    <t>146,77
______
6,59</t>
  </si>
  <si>
    <t>13
______
1</t>
  </si>
  <si>
    <t>ОЗП=9,03
ЭМ=3,63
ЗПМ=9,03
МАТ=3,206</t>
  </si>
  <si>
    <t>48
______
5</t>
  </si>
  <si>
    <t>60,72
______
1,42</t>
  </si>
  <si>
    <t>5,53
______
0,13</t>
  </si>
  <si>
    <t>Устройство покрытий дощатых: толщиной 28 мм</t>
  </si>
  <si>
    <t>_______________
НР 123%*0.94 от ФОТ; (587)
СП 75% от ФОТ; (381)</t>
  </si>
  <si>
    <t>209419
______
45532</t>
  </si>
  <si>
    <t>2675,88
______
383,09</t>
  </si>
  <si>
    <t>Итоги по разделу 3 Сети водопровода из полиэтиленовых труб :</t>
  </si>
  <si>
    <t>2608,69
______
379,34</t>
  </si>
  <si>
    <t xml:space="preserve">  Отделочные работы</t>
  </si>
  <si>
    <t xml:space="preserve">  Автомобильные дороги</t>
  </si>
  <si>
    <t>21,03
______
3,61</t>
  </si>
  <si>
    <t xml:space="preserve">  Бетонные и железобетонные монолитные конструкции в промышленном строительстве</t>
  </si>
  <si>
    <t xml:space="preserve">  Полы</t>
  </si>
  <si>
    <t xml:space="preserve">  Итого по разделу 3 Сети водопровода из полиэтиленовых труб</t>
  </si>
  <si>
    <t xml:space="preserve">                           Раздел 4. Разные работы</t>
  </si>
  <si>
    <t>ТЕР22-02-003-10
Прокол под автодорогой 104м</t>
  </si>
  <si>
    <t>87890,79
______
4433,4</t>
  </si>
  <si>
    <t>27212,44
______
2093,29</t>
  </si>
  <si>
    <t>2830
______
218</t>
  </si>
  <si>
    <t>ОЗП=9,03
ЭМ=4,619
ЗПМ=9,03
МАТ=2,976</t>
  </si>
  <si>
    <t>13072
______
1966</t>
  </si>
  <si>
    <t>404
______
139.62</t>
  </si>
  <si>
    <t>42,02
______
14,52</t>
  </si>
  <si>
    <t>Нанесение весьма усиленной антикоррозионной битумно-резиновой или битумно-полимерной изоляции на стальные трубопроводы диаметром: 400 мм</t>
  </si>
  <si>
    <t>_______________
НР 130%*0.94 от ФОТ; (7490)
СП 89% от ФОТ; (5455)</t>
  </si>
  <si>
    <t>ТЕР22-05-002-07</t>
  </si>
  <si>
    <t>100 м продавливания</t>
  </si>
  <si>
    <t>83048,38
______
4398,85</t>
  </si>
  <si>
    <t>22876,04
______
4768,1</t>
  </si>
  <si>
    <t>23791
______
4959</t>
  </si>
  <si>
    <t>ОЗП=9,03
ЭМ=5,095
ЗПМ=9,03
МАТ=3,512</t>
  </si>
  <si>
    <t>121216
______
44778</t>
  </si>
  <si>
    <t>381,5
______
313,56</t>
  </si>
  <si>
    <t>396,76
______
326,1</t>
  </si>
  <si>
    <t>Продавливание без разработки грунта (прокол) на длину до 10 м труб диаметром: 400 мм</t>
  </si>
  <si>
    <t>_______________
НР 130%*0.94 от ФОТ; (105200)
СП 89% от ФОТ; (76618)</t>
  </si>
  <si>
    <t>Прайс-лист</t>
  </si>
  <si>
    <t>1 м</t>
  </si>
  <si>
    <t>Трубы напорные из полиэтилена низкого давления среднего типа, наружным диаметром 225 мм</t>
  </si>
  <si>
    <t>ТЕР22-05-003-03
прим. Протаскиваем п/э трубу д=225мм.</t>
  </si>
  <si>
    <t>100 м трубы, уложенной в футляр</t>
  </si>
  <si>
    <t>2497,29
______
1020,13</t>
  </si>
  <si>
    <t>ОЗП=9,03
ЭМ=3,544
ЗПМ=9,03
МАТ=4,323</t>
  </si>
  <si>
    <t>89,8
______
0,21</t>
  </si>
  <si>
    <t>93,39
______
0,22</t>
  </si>
  <si>
    <t>Протаскивание в футляр стальных труб диаметром: 200 мм</t>
  </si>
  <si>
    <t>_______________
НР 130%*0.94 от ФОТ; (11707)
СП 89% от ФОТ; (8526)</t>
  </si>
  <si>
    <t>ТЕР22-05-004-01
футляр 400мм.</t>
  </si>
  <si>
    <t>1 футляр</t>
  </si>
  <si>
    <t>588,57
______
84,69</t>
  </si>
  <si>
    <t>ОЗП=9,03
ЭМ=3,855
ЗПМ=9,03
МАТ=2,103</t>
  </si>
  <si>
    <t>7,99
______
0,05</t>
  </si>
  <si>
    <t>47,94
______
0,3</t>
  </si>
  <si>
    <t>Заделка битумом и прядью концов футляра диаметром: 800 мм</t>
  </si>
  <si>
    <t>_______________
НР 130%*0.94 от ФОТ; (5608)
СП 89% от ФОТ; (4084)</t>
  </si>
  <si>
    <t>ТЕР22-05-002-03
продавливание около ЛЭП 156м</t>
  </si>
  <si>
    <t>21480,33
______
3179,74</t>
  </si>
  <si>
    <t>18196,76
______
3835,84</t>
  </si>
  <si>
    <t>28387
______
5984</t>
  </si>
  <si>
    <t>ОЗП=9,03
ЭМ=5,109
ЗПМ=9,03
МАТ=4,329</t>
  </si>
  <si>
    <t>145029
______
54035</t>
  </si>
  <si>
    <t>275,77
______
252,27</t>
  </si>
  <si>
    <t>430,2
______
393,54</t>
  </si>
  <si>
    <t>Продавливание без разработки грунта (прокол) на длину до 10 м труб диаметром: 200 мм
_______________
21 480,33 = 39 811,36 - 182,58 x 100,4</t>
  </si>
  <si>
    <t>_______________
НР 130%*0.94 от ФОТ; (120767)
СП 89% от ФОТ; (87956)</t>
  </si>
  <si>
    <t>ФЕР34-02-019-04
прим. Дюкерный переход методом ГНБ)</t>
  </si>
  <si>
    <t>1368,04
______
4,77</t>
  </si>
  <si>
    <t>1194,9
______
155,86</t>
  </si>
  <si>
    <t>119490
______
15586</t>
  </si>
  <si>
    <t>ОЗП=10,66
ЭМ=5,28
ЗПМ=10,66
МАТ=5,1</t>
  </si>
  <si>
    <t>630906
______
166144</t>
  </si>
  <si>
    <t>0,486
______
4,9815</t>
  </si>
  <si>
    <t>48,6
______
498,15</t>
  </si>
  <si>
    <t>Устройство переходов в грунтах I-III группы для прокладки труб диаметром свыше 160 мм до 300 мм через автомобильные, железные дороги и другие коммуникации с помощью установок горизонтально-направленного бурения и проходческих машин с тяговым усилием:   40 Кн
_______________
КОЭФ. К ПОЗИЦИИ:
К материалам МАТ=0,859;
Тех.часть, табл3, п.3.1 (к ОЗП,ЭМкф 1,35) ОЗП=1,35; ЭМ=1,35; ЗПМ=1,35; ТЗ=1,35; ТЗМ=1,35</t>
  </si>
  <si>
    <t>_______________
НР 100%*0.94 от ФОТ; (160951)
СП 65% от ФОТ; (111296)</t>
  </si>
  <si>
    <t>ФЕР34-02-019-07
прим.</t>
  </si>
  <si>
    <t>13,39
______
1,45</t>
  </si>
  <si>
    <t>11,43
______
1,51</t>
  </si>
  <si>
    <t>1143
______
151</t>
  </si>
  <si>
    <t>6037
______
1612</t>
  </si>
  <si>
    <t>0,19
______
0,0405</t>
  </si>
  <si>
    <t>19
______
4.05</t>
  </si>
  <si>
    <t>При устройстве переходов через водоемы, добавлять к расценке: 1,4
_______________
КОЭФ. К ПОЗИЦИИ:
К материалам МАТ=0,859;
Тех.часть, табл3, п.3.1 (к ОЗП,ЭМкф 1,35) ПЗ=1,35; ЭМ=1,35; ЗПМ=1,35; ТЗМ=1,35</t>
  </si>
  <si>
    <t>_______________
НР 100%*0.94 от ФОТ; (2969)
СП 65% от ФОТ; (2053)</t>
  </si>
  <si>
    <t>Сметные цены на материалы, конструкции и изделия по зонам Новосибирской области Трубы напорные из полиэтилена низкого давления среднего типа, наружным диаметром 400 мм</t>
  </si>
  <si>
    <t>ТЕР22-05-003-03</t>
  </si>
  <si>
    <t>_______________
НР 130%*0.94 от ФОТ; (11257)
СП 89% от ФОТ; (8199)</t>
  </si>
  <si>
    <t>ТЕР10-01-010-01</t>
  </si>
  <si>
    <t>1 м3 древесины в конструкции</t>
  </si>
  <si>
    <t>1658,12
______
222,88</t>
  </si>
  <si>
    <t>ОЗП=9,03
ЭМ=3,083
ЗПМ=9,03
МАТ=3,412</t>
  </si>
  <si>
    <t>22,5
______
0,36</t>
  </si>
  <si>
    <t>11,25
______
0,18</t>
  </si>
  <si>
    <t>Установка элементов каркаса: из брусьев</t>
  </si>
  <si>
    <t>_______________
НР 118%*0.94 от ФОТ; (1116)
СП 63% от ФОТ; (634)</t>
  </si>
  <si>
    <t>919384
______
268535</t>
  </si>
  <si>
    <t>1178,96
______
1237,27</t>
  </si>
  <si>
    <t>Итоги по разделу 4 Разные работы :</t>
  </si>
  <si>
    <t>1100,11
______
734,89</t>
  </si>
  <si>
    <t xml:space="preserve">  Прокладка и монтаж сетей связи</t>
  </si>
  <si>
    <t>67,6
______
502,2</t>
  </si>
  <si>
    <t xml:space="preserve">  Деревянные конструкции</t>
  </si>
  <si>
    <t xml:space="preserve">  Итого по разделу 4 Разные работы</t>
  </si>
  <si>
    <t>Итого прямые затраты по смете в текущих ценах</t>
  </si>
  <si>
    <t>2348978
______
502752</t>
  </si>
  <si>
    <t>8397,14
______
3001,71</t>
  </si>
  <si>
    <t>Итоги по смете:</t>
  </si>
  <si>
    <t>366,72
______
1330,89</t>
  </si>
  <si>
    <t>3762,56
______
1125,15</t>
  </si>
  <si>
    <t xml:space="preserve">  НДС 18%</t>
  </si>
  <si>
    <t xml:space="preserve">  ВСЕГО по смете</t>
  </si>
  <si>
    <t>Водоснабжение с.Верх-Тула Новосибирского района Новосибирской области</t>
  </si>
  <si>
    <t>ЛОКАЛЬНЫЙ СМЕТНЫЙ РАСЧЕТ  № 06-00-09</t>
  </si>
  <si>
    <t>Строительство водопровода</t>
  </si>
  <si>
    <t>Основание: Проектная окументация. Шифр: Н.В-Т-05/10 -1  взамен Н.В-Т-05/10</t>
  </si>
  <si>
    <t>Составлен в ценах  IV квартала 2010 года</t>
  </si>
  <si>
    <t>Калиничева Т.А.</t>
  </si>
  <si>
    <t>Ильина Н.Е.</t>
  </si>
</sst>
</file>

<file path=xl/styles.xml><?xml version="1.0" encoding="utf-8"?>
<styleSheet xmlns="http://schemas.openxmlformats.org/spreadsheetml/2006/main">
  <fonts count="19">
    <font>
      <sz val="10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charset val="204"/>
    </font>
    <font>
      <b/>
      <sz val="8"/>
      <color indexed="81"/>
      <name val="Tahoma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Tahoma"/>
      <family val="2"/>
      <charset val="204"/>
    </font>
    <font>
      <sz val="9"/>
      <name val="Times New Roman Cyr"/>
      <family val="1"/>
      <charset val="204"/>
    </font>
    <font>
      <sz val="10"/>
      <name val="Times New Roman Cyr"/>
      <family val="1"/>
      <charset val="204"/>
    </font>
    <font>
      <sz val="8"/>
      <name val="Arial"/>
      <family val="2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ahoma"/>
      <family val="2"/>
      <charset val="204"/>
    </font>
    <font>
      <b/>
      <sz val="10"/>
      <name val="Arial Cyr"/>
      <charset val="204"/>
    </font>
    <font>
      <b/>
      <i/>
      <sz val="9"/>
      <name val="Times New Roman"/>
      <family val="1"/>
      <charset val="204"/>
    </font>
    <font>
      <b/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4">
    <xf numFmtId="0" fontId="0" fillId="0" borderId="0"/>
    <xf numFmtId="0" fontId="1" fillId="0" borderId="1">
      <alignment horizontal="center"/>
    </xf>
    <xf numFmtId="0" fontId="1" fillId="0" borderId="1">
      <alignment horizontal="center"/>
    </xf>
    <xf numFmtId="0" fontId="1" fillId="0" borderId="0">
      <alignment horizontal="right" vertical="top" wrapText="1"/>
    </xf>
    <xf numFmtId="0" fontId="1" fillId="0" borderId="1">
      <alignment horizontal="center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0">
      <alignment horizontal="center" vertical="top" wrapText="1"/>
    </xf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</cellStyleXfs>
  <cellXfs count="118">
    <xf numFmtId="0" fontId="0" fillId="0" borderId="0" xfId="0"/>
    <xf numFmtId="0" fontId="6" fillId="0" borderId="0" xfId="0" applyFont="1" applyAlignment="1"/>
    <xf numFmtId="0" fontId="6" fillId="0" borderId="0" xfId="0" applyFont="1" applyAlignment="1">
      <alignment wrapText="1"/>
    </xf>
    <xf numFmtId="0" fontId="6" fillId="0" borderId="0" xfId="0" applyFont="1" applyAlignment="1">
      <alignment horizontal="right" vertical="top" wrapText="1"/>
    </xf>
    <xf numFmtId="0" fontId="6" fillId="0" borderId="0" xfId="0" applyFont="1" applyBorder="1" applyAlignment="1"/>
    <xf numFmtId="0" fontId="8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left" vertical="top"/>
    </xf>
    <xf numFmtId="0" fontId="6" fillId="0" borderId="0" xfId="0" applyFont="1" applyFill="1" applyAlignment="1">
      <alignment horizontal="center" vertical="top"/>
    </xf>
    <xf numFmtId="0" fontId="6" fillId="0" borderId="0" xfId="0" applyFont="1" applyFill="1" applyAlignment="1"/>
    <xf numFmtId="0" fontId="6" fillId="0" borderId="0" xfId="0" applyFont="1" applyFill="1" applyAlignment="1">
      <alignment horizontal="left" vertical="top"/>
    </xf>
    <xf numFmtId="0" fontId="6" fillId="0" borderId="0" xfId="11" applyFont="1" applyFill="1" applyAlignment="1">
      <alignment horizontal="left"/>
    </xf>
    <xf numFmtId="0" fontId="6" fillId="0" borderId="0" xfId="0" applyFont="1" applyFill="1" applyAlignment="1">
      <alignment horizontal="right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 applyAlignment="1">
      <alignment horizontal="left" vertical="top"/>
    </xf>
    <xf numFmtId="0" fontId="10" fillId="0" borderId="0" xfId="0" applyFont="1" applyFill="1" applyAlignment="1">
      <alignment horizontal="left" vertical="top"/>
    </xf>
    <xf numFmtId="0" fontId="10" fillId="0" borderId="0" xfId="11" applyFont="1" applyFill="1" applyAlignment="1">
      <alignment horizontal="left"/>
    </xf>
    <xf numFmtId="0" fontId="10" fillId="0" borderId="0" xfId="0" applyFont="1" applyFill="1" applyAlignment="1">
      <alignment horizontal="right" vertical="top"/>
    </xf>
    <xf numFmtId="0" fontId="10" fillId="0" borderId="0" xfId="0" applyFont="1" applyFill="1" applyAlignment="1"/>
    <xf numFmtId="0" fontId="1" fillId="0" borderId="0" xfId="0" applyFont="1" applyAlignment="1">
      <alignment horizontal="right" vertical="top"/>
    </xf>
    <xf numFmtId="0" fontId="10" fillId="0" borderId="0" xfId="0" applyFont="1" applyAlignment="1"/>
    <xf numFmtId="0" fontId="1" fillId="0" borderId="0" xfId="0" applyFont="1" applyBorder="1" applyAlignment="1">
      <alignment vertical="top"/>
    </xf>
    <xf numFmtId="0" fontId="10" fillId="0" borderId="0" xfId="0" applyFont="1" applyBorder="1" applyAlignment="1"/>
    <xf numFmtId="0" fontId="12" fillId="0" borderId="0" xfId="0" applyFont="1" applyAlignment="1">
      <alignment horizontal="left" vertical="top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11" applyFont="1" applyAlignment="1">
      <alignment horizontal="left"/>
    </xf>
    <xf numFmtId="0" fontId="10" fillId="0" borderId="0" xfId="0" applyFont="1" applyBorder="1" applyAlignment="1">
      <alignment horizontal="center" vertical="center" wrapText="1"/>
    </xf>
    <xf numFmtId="0" fontId="10" fillId="0" borderId="0" xfId="4" applyFont="1" applyBorder="1" applyAlignment="1">
      <alignment horizontal="center" wrapText="1"/>
    </xf>
    <xf numFmtId="0" fontId="10" fillId="0" borderId="1" xfId="0" applyNumberFormat="1" applyFont="1" applyBorder="1" applyAlignment="1">
      <alignment horizontal="center" vertical="top" wrapText="1" shrinkToFit="1"/>
    </xf>
    <xf numFmtId="4" fontId="10" fillId="0" borderId="1" xfId="0" applyNumberFormat="1" applyFont="1" applyBorder="1" applyAlignment="1">
      <alignment horizontal="left" vertical="top" wrapText="1" shrinkToFit="1"/>
    </xf>
    <xf numFmtId="4" fontId="10" fillId="0" borderId="1" xfId="0" applyNumberFormat="1" applyFont="1" applyBorder="1" applyAlignment="1">
      <alignment horizontal="right" vertical="top" wrapText="1" shrinkToFit="1"/>
    </xf>
    <xf numFmtId="0" fontId="10" fillId="0" borderId="1" xfId="0" applyNumberFormat="1" applyFont="1" applyBorder="1" applyAlignment="1">
      <alignment horizontal="right" vertical="top" wrapText="1" shrinkToFit="1"/>
    </xf>
    <xf numFmtId="4" fontId="10" fillId="0" borderId="0" xfId="0" applyNumberFormat="1" applyFont="1" applyBorder="1" applyAlignment="1">
      <alignment horizontal="right" vertical="top" wrapText="1" shrinkToFit="1"/>
    </xf>
    <xf numFmtId="0" fontId="10" fillId="0" borderId="0" xfId="0" applyFont="1" applyAlignment="1">
      <alignment vertical="top" wrapText="1" shrinkToFit="1"/>
    </xf>
    <xf numFmtId="4" fontId="10" fillId="0" borderId="0" xfId="3" applyNumberFormat="1" applyFont="1" applyAlignment="1">
      <alignment horizontal="right" vertical="top" wrapText="1"/>
    </xf>
    <xf numFmtId="4" fontId="12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left" vertical="top" wrapText="1"/>
    </xf>
    <xf numFmtId="4" fontId="10" fillId="0" borderId="0" xfId="0" applyNumberFormat="1" applyFont="1" applyBorder="1" applyAlignment="1">
      <alignment horizontal="center" vertical="top" wrapText="1"/>
    </xf>
    <xf numFmtId="4" fontId="10" fillId="0" borderId="0" xfId="0" applyNumberFormat="1" applyFont="1" applyBorder="1" applyAlignment="1">
      <alignment horizontal="right" vertical="top" wrapText="1"/>
    </xf>
    <xf numFmtId="0" fontId="10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right" vertical="top" wrapText="1"/>
    </xf>
    <xf numFmtId="0" fontId="10" fillId="0" borderId="0" xfId="0" applyNumberFormat="1" applyFont="1" applyBorder="1" applyAlignment="1">
      <alignment horizontal="right" vertical="top" wrapText="1"/>
    </xf>
    <xf numFmtId="0" fontId="10" fillId="0" borderId="0" xfId="12" applyFont="1" applyAlignment="1">
      <alignment horizontal="left" vertical="top"/>
    </xf>
    <xf numFmtId="0" fontId="8" fillId="0" borderId="0" xfId="0" applyFont="1" applyBorder="1" applyAlignment="1">
      <alignment horizontal="right" vertical="top"/>
    </xf>
    <xf numFmtId="0" fontId="10" fillId="0" borderId="0" xfId="0" applyFont="1" applyBorder="1" applyAlignment="1">
      <alignment horizontal="right" vertical="top"/>
    </xf>
    <xf numFmtId="0" fontId="7" fillId="0" borderId="0" xfId="0" applyFont="1" applyAlignment="1">
      <alignment horizontal="left" vertical="top"/>
    </xf>
    <xf numFmtId="0" fontId="15" fillId="0" borderId="0" xfId="0" applyFont="1" applyAlignment="1">
      <alignment horizontal="center"/>
    </xf>
    <xf numFmtId="0" fontId="10" fillId="0" borderId="0" xfId="12" applyFont="1" applyBorder="1" applyAlignment="1">
      <alignment horizontal="left" vertical="top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>
      <alignment horizontal="right" vertical="top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2" xfId="4" applyFont="1" applyFill="1" applyBorder="1" applyAlignment="1">
      <alignment horizontal="center" wrapText="1"/>
    </xf>
    <xf numFmtId="0" fontId="10" fillId="0" borderId="1" xfId="0" applyFont="1" applyBorder="1" applyAlignment="1">
      <alignment vertical="top" wrapText="1" shrinkToFit="1"/>
    </xf>
    <xf numFmtId="0" fontId="10" fillId="0" borderId="12" xfId="0" applyNumberFormat="1" applyFont="1" applyBorder="1" applyAlignment="1">
      <alignment horizontal="center" vertical="top" wrapText="1" shrinkToFit="1"/>
    </xf>
    <xf numFmtId="4" fontId="10" fillId="0" borderId="12" xfId="0" applyNumberFormat="1" applyFont="1" applyBorder="1" applyAlignment="1">
      <alignment horizontal="left" vertical="top" wrapText="1" shrinkToFit="1"/>
    </xf>
    <xf numFmtId="4" fontId="10" fillId="0" borderId="12" xfId="0" applyNumberFormat="1" applyFont="1" applyBorder="1" applyAlignment="1">
      <alignment horizontal="right" vertical="top" wrapText="1" shrinkToFit="1"/>
    </xf>
    <xf numFmtId="0" fontId="10" fillId="0" borderId="12" xfId="0" applyNumberFormat="1" applyFont="1" applyBorder="1" applyAlignment="1">
      <alignment horizontal="right" vertical="top" wrapText="1" shrinkToFit="1"/>
    </xf>
    <xf numFmtId="0" fontId="10" fillId="0" borderId="1" xfId="3" applyNumberFormat="1" applyFont="1" applyBorder="1" applyAlignment="1">
      <alignment horizontal="right" vertical="top" wrapText="1"/>
    </xf>
    <xf numFmtId="4" fontId="10" fillId="0" borderId="1" xfId="3" applyNumberFormat="1" applyFont="1" applyBorder="1" applyAlignment="1">
      <alignment horizontal="right" vertical="top" wrapText="1"/>
    </xf>
    <xf numFmtId="0" fontId="1" fillId="0" borderId="0" xfId="11" applyAlignment="1"/>
    <xf numFmtId="0" fontId="10" fillId="0" borderId="12" xfId="0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top" wrapText="1"/>
    </xf>
    <xf numFmtId="0" fontId="10" fillId="0" borderId="11" xfId="0" applyFont="1" applyFill="1" applyBorder="1" applyAlignment="1">
      <alignment horizontal="center" vertical="top" wrapText="1"/>
    </xf>
    <xf numFmtId="0" fontId="10" fillId="0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1" fillId="0" borderId="2" xfId="11" applyFont="1" applyBorder="1" applyAlignment="1">
      <alignment horizontal="center" vertical="center" wrapText="1"/>
    </xf>
    <xf numFmtId="0" fontId="1" fillId="0" borderId="2" xfId="1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top" wrapText="1"/>
    </xf>
    <xf numFmtId="0" fontId="13" fillId="0" borderId="0" xfId="11" applyFont="1" applyBorder="1">
      <alignment horizontal="center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horizontal="right" vertical="top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0" fillId="0" borderId="13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top" wrapText="1"/>
    </xf>
    <xf numFmtId="0" fontId="14" fillId="0" borderId="3" xfId="0" applyFont="1" applyFill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/>
    </xf>
    <xf numFmtId="0" fontId="0" fillId="0" borderId="2" xfId="0" applyBorder="1" applyAlignment="1">
      <alignment vertical="top"/>
    </xf>
    <xf numFmtId="4" fontId="1" fillId="0" borderId="2" xfId="11" applyNumberFormat="1" applyBorder="1" applyAlignment="1">
      <alignment horizontal="right"/>
    </xf>
    <xf numFmtId="0" fontId="12" fillId="0" borderId="1" xfId="0" applyNumberFormat="1" applyFont="1" applyBorder="1" applyAlignment="1">
      <alignment horizontal="left" vertical="top" wrapText="1" shrinkToFit="1"/>
    </xf>
    <xf numFmtId="0" fontId="16" fillId="0" borderId="1" xfId="0" applyFont="1" applyBorder="1" applyAlignment="1">
      <alignment horizontal="left" vertical="top" wrapText="1" shrinkToFit="1"/>
    </xf>
    <xf numFmtId="0" fontId="10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4" fontId="1" fillId="0" borderId="5" xfId="11" applyNumberFormat="1" applyBorder="1" applyAlignment="1">
      <alignment horizontal="right"/>
    </xf>
    <xf numFmtId="0" fontId="10" fillId="0" borderId="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10" fillId="0" borderId="14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2" fillId="0" borderId="12" xfId="0" applyNumberFormat="1" applyFont="1" applyBorder="1" applyAlignment="1">
      <alignment horizontal="left" vertical="top" wrapText="1" shrinkToFit="1"/>
    </xf>
    <xf numFmtId="0" fontId="16" fillId="0" borderId="12" xfId="0" applyFont="1" applyBorder="1" applyAlignment="1">
      <alignment horizontal="left" vertical="top" wrapText="1" shrinkToFit="1"/>
    </xf>
    <xf numFmtId="0" fontId="17" fillId="0" borderId="1" xfId="0" applyNumberFormat="1" applyFont="1" applyBorder="1" applyAlignment="1">
      <alignment horizontal="left" vertical="top" wrapText="1" shrinkToFit="1"/>
    </xf>
    <xf numFmtId="0" fontId="18" fillId="0" borderId="1" xfId="0" applyFont="1" applyBorder="1" applyAlignment="1">
      <alignment horizontal="left" vertical="top" wrapText="1" shrinkToFit="1"/>
    </xf>
    <xf numFmtId="4" fontId="10" fillId="0" borderId="1" xfId="3" applyNumberFormat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" fontId="12" fillId="0" borderId="1" xfId="3" applyNumberFormat="1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</cellXfs>
  <cellStyles count="14">
    <cellStyle name="Акт" xfId="1"/>
    <cellStyle name="ВедРесурсов" xfId="2"/>
    <cellStyle name="Итоги" xfId="3"/>
    <cellStyle name="ЛокСмета" xfId="4"/>
    <cellStyle name="ОбСмета" xfId="5"/>
    <cellStyle name="Обычный" xfId="0" builtinId="0"/>
    <cellStyle name="ПеременныеСметы" xfId="6"/>
    <cellStyle name="РесСмета" xfId="7"/>
    <cellStyle name="СводкаСтоимРаб" xfId="8"/>
    <cellStyle name="СводРасч" xfId="9"/>
    <cellStyle name="Список ресурсов" xfId="10"/>
    <cellStyle name="Титул" xfId="11"/>
    <cellStyle name="Хвост" xfId="12"/>
    <cellStyle name="Экспертиза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AA175"/>
  <sheetViews>
    <sheetView showGridLines="0" tabSelected="1" topLeftCell="A124" zoomScale="91" zoomScaleNormal="90" workbookViewId="0">
      <selection activeCell="C127" sqref="C127"/>
    </sheetView>
  </sheetViews>
  <sheetFormatPr defaultRowHeight="11.25" outlineLevelRow="1"/>
  <cols>
    <col min="1" max="1" width="3.85546875" style="2" customWidth="1"/>
    <col min="2" max="2" width="13.5703125" style="2" customWidth="1"/>
    <col min="3" max="3" width="43.5703125" style="2" customWidth="1"/>
    <col min="4" max="4" width="8.7109375" style="2" customWidth="1"/>
    <col min="5" max="5" width="8.85546875" style="2" customWidth="1"/>
    <col min="6" max="17" width="9.28515625" style="3" customWidth="1"/>
    <col min="18" max="18" width="8.5703125" style="3" customWidth="1"/>
    <col min="19" max="19" width="8.5703125" style="1" customWidth="1"/>
    <col min="20" max="20" width="8.42578125" style="1" hidden="1" customWidth="1"/>
    <col min="21" max="21" width="34.28515625" style="1" hidden="1" customWidth="1"/>
    <col min="22" max="22" width="31.7109375" style="1" hidden="1" customWidth="1"/>
    <col min="23" max="16384" width="9.140625" style="1"/>
  </cols>
  <sheetData>
    <row r="1" spans="1:19" s="13" customFormat="1" ht="12.75">
      <c r="A1" s="12"/>
      <c r="C1" s="14"/>
      <c r="D1" s="14"/>
      <c r="E1" s="15"/>
      <c r="F1" s="15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S1" s="25"/>
    </row>
    <row r="2" spans="1:19" s="24" customFormat="1" ht="12" outlineLevel="1">
      <c r="A2" s="29" t="s">
        <v>21</v>
      </c>
      <c r="B2" s="17"/>
      <c r="C2" s="21"/>
      <c r="D2" s="21"/>
      <c r="E2" s="22"/>
      <c r="F2" s="22"/>
      <c r="G2" s="23"/>
      <c r="H2" s="23"/>
      <c r="I2" s="23"/>
      <c r="J2" s="23"/>
      <c r="K2" s="23"/>
      <c r="L2" s="23"/>
      <c r="M2" s="23"/>
      <c r="N2" s="23"/>
      <c r="O2" s="23"/>
      <c r="P2" s="23"/>
      <c r="Q2" s="29" t="s">
        <v>23</v>
      </c>
      <c r="R2" s="19"/>
      <c r="S2" s="19"/>
    </row>
    <row r="3" spans="1:19" s="24" customFormat="1" ht="12" outlineLevel="1">
      <c r="A3" s="18" t="s">
        <v>22</v>
      </c>
      <c r="B3" s="17"/>
      <c r="C3" s="21"/>
      <c r="D3" s="21"/>
      <c r="E3" s="22"/>
      <c r="F3" s="22"/>
      <c r="G3" s="23"/>
      <c r="H3" s="23"/>
      <c r="I3" s="23"/>
      <c r="J3" s="23"/>
      <c r="K3" s="23"/>
      <c r="L3" s="23"/>
      <c r="M3" s="23"/>
      <c r="N3" s="23"/>
      <c r="O3" s="23"/>
      <c r="P3" s="23"/>
      <c r="Q3" s="20" t="s">
        <v>22</v>
      </c>
      <c r="R3" s="19"/>
      <c r="S3" s="19"/>
    </row>
    <row r="4" spans="1:19" s="24" customFormat="1" ht="12" outlineLevel="1">
      <c r="A4" s="18" t="s">
        <v>24</v>
      </c>
      <c r="B4" s="17"/>
      <c r="C4" s="21"/>
      <c r="D4" s="21"/>
      <c r="E4" s="22"/>
      <c r="F4" s="22"/>
      <c r="G4" s="23"/>
      <c r="H4" s="23"/>
      <c r="I4" s="23"/>
      <c r="J4" s="23"/>
      <c r="K4" s="23"/>
      <c r="L4" s="23"/>
      <c r="M4" s="23"/>
      <c r="N4" s="23"/>
      <c r="O4" s="23"/>
      <c r="P4" s="23"/>
      <c r="Q4" s="18" t="s">
        <v>25</v>
      </c>
      <c r="R4" s="19"/>
      <c r="S4" s="19"/>
    </row>
    <row r="5" spans="1:19" s="26" customFormat="1" ht="12.75" customHeight="1">
      <c r="A5" s="27"/>
      <c r="B5" s="77" t="s">
        <v>474</v>
      </c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28"/>
    </row>
    <row r="6" spans="1:19" ht="12.75" customHeight="1">
      <c r="A6" s="6"/>
      <c r="B6" s="79" t="s">
        <v>16</v>
      </c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  <c r="R6" s="79"/>
    </row>
    <row r="7" spans="1:19" ht="12.75">
      <c r="A7" s="5"/>
      <c r="B7" s="5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5"/>
      <c r="Q7" s="5"/>
      <c r="R7" s="5"/>
    </row>
    <row r="8" spans="1:19" ht="16.5" customHeight="1">
      <c r="A8" s="8"/>
      <c r="B8" s="80" t="s">
        <v>475</v>
      </c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4"/>
    </row>
    <row r="9" spans="1:19" ht="12.75" customHeight="1">
      <c r="A9" s="6"/>
      <c r="B9" s="76" t="s">
        <v>0</v>
      </c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1:19" ht="12.75">
      <c r="A10" s="5"/>
      <c r="B10" s="5"/>
      <c r="C10" s="5"/>
      <c r="D10" s="5"/>
      <c r="E10" s="7"/>
      <c r="F10" s="5"/>
      <c r="G10" s="5"/>
      <c r="H10" s="82" t="s">
        <v>17</v>
      </c>
      <c r="I10" s="82"/>
      <c r="J10" s="82"/>
      <c r="K10" s="82"/>
      <c r="L10" s="82"/>
      <c r="M10" s="82"/>
      <c r="N10" s="81"/>
      <c r="O10" s="81"/>
      <c r="P10" s="5"/>
      <c r="Q10" s="5"/>
      <c r="R10" s="5"/>
    </row>
    <row r="11" spans="1:19" s="26" customFormat="1" ht="12.75" customHeight="1">
      <c r="A11" s="30" t="s">
        <v>18</v>
      </c>
      <c r="B11" s="78" t="s">
        <v>476</v>
      </c>
      <c r="C11" s="78"/>
      <c r="D11" s="78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</row>
    <row r="12" spans="1:19" ht="12.75" customHeight="1">
      <c r="A12" s="6"/>
      <c r="B12" s="79" t="s">
        <v>1</v>
      </c>
      <c r="C12" s="79"/>
      <c r="D12" s="79"/>
      <c r="E12" s="79"/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79"/>
      <c r="Q12" s="79"/>
      <c r="R12" s="79"/>
    </row>
    <row r="13" spans="1:19" ht="12.7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9" ht="12.75">
      <c r="A14" s="54" t="s">
        <v>477</v>
      </c>
      <c r="B14" s="54"/>
      <c r="C14" s="69"/>
      <c r="D14" s="69"/>
      <c r="E14" s="69"/>
      <c r="F14" s="69"/>
      <c r="G14" s="69"/>
      <c r="H14" s="69"/>
      <c r="I14" s="69"/>
      <c r="J14" s="69"/>
      <c r="K14" s="69"/>
      <c r="L14" s="69"/>
      <c r="M14" s="69"/>
      <c r="N14" s="69"/>
      <c r="O14" s="69"/>
      <c r="P14" s="5"/>
      <c r="Q14" s="5"/>
      <c r="R14" s="5"/>
    </row>
    <row r="15" spans="1:19" ht="12.75">
      <c r="A15" s="9"/>
      <c r="B15" s="9"/>
      <c r="C15" s="9"/>
      <c r="D15" s="9"/>
      <c r="E15" s="9"/>
      <c r="F15" s="9"/>
      <c r="H15" s="11"/>
      <c r="I15" s="11"/>
      <c r="J15" s="11"/>
      <c r="K15" s="11"/>
      <c r="L15" s="11"/>
      <c r="M15" s="94" t="s">
        <v>19</v>
      </c>
      <c r="N15" s="95"/>
      <c r="O15" s="95"/>
      <c r="P15" s="95"/>
      <c r="Q15" s="96">
        <v>10769927.26</v>
      </c>
      <c r="R15" s="96"/>
      <c r="S15" s="10" t="s">
        <v>26</v>
      </c>
    </row>
    <row r="16" spans="1:19" ht="12.75">
      <c r="A16" s="105"/>
      <c r="B16" s="105"/>
      <c r="C16" s="105"/>
      <c r="D16" s="105"/>
      <c r="E16" s="105"/>
      <c r="H16" s="11"/>
      <c r="I16" s="11"/>
      <c r="J16" s="11"/>
      <c r="K16" s="11"/>
      <c r="L16" s="11"/>
      <c r="M16" s="94" t="s">
        <v>20</v>
      </c>
      <c r="N16" s="95"/>
      <c r="O16" s="95"/>
      <c r="P16" s="95"/>
      <c r="Q16" s="101">
        <v>1271612</v>
      </c>
      <c r="R16" s="101"/>
      <c r="S16" s="10" t="s">
        <v>26</v>
      </c>
    </row>
    <row r="17" spans="1:27" ht="12.75" outlineLevel="1">
      <c r="A17" s="7"/>
      <c r="B17" s="7"/>
      <c r="C17" s="7"/>
      <c r="D17" s="7"/>
      <c r="E17" s="7"/>
      <c r="H17" s="11"/>
      <c r="I17" s="11"/>
      <c r="J17" s="11"/>
      <c r="K17" s="11"/>
      <c r="L17" s="11"/>
      <c r="M17" s="94" t="s">
        <v>32</v>
      </c>
      <c r="N17" s="95"/>
      <c r="O17" s="95"/>
      <c r="P17" s="95"/>
      <c r="Q17" s="101">
        <f>8397.14+3001.71</f>
        <v>11398.849999999999</v>
      </c>
      <c r="R17" s="101"/>
      <c r="S17" s="10" t="s">
        <v>31</v>
      </c>
      <c r="W17" s="4"/>
    </row>
    <row r="18" spans="1:27" ht="12.75">
      <c r="A18" s="9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</row>
    <row r="19" spans="1:27" ht="12.75">
      <c r="A19" s="103" t="s">
        <v>478</v>
      </c>
      <c r="B19" s="104"/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52"/>
    </row>
    <row r="20" spans="1:27" s="26" customFormat="1" ht="12">
      <c r="A20" s="31"/>
      <c r="C20" s="18"/>
      <c r="D20" s="18"/>
      <c r="E20" s="32"/>
      <c r="F20" s="32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53"/>
    </row>
    <row r="21" spans="1:27" s="26" customFormat="1" ht="15" customHeight="1">
      <c r="A21" s="70" t="s">
        <v>4</v>
      </c>
      <c r="B21" s="70" t="s">
        <v>5</v>
      </c>
      <c r="C21" s="70" t="s">
        <v>36</v>
      </c>
      <c r="D21" s="70" t="s">
        <v>35</v>
      </c>
      <c r="E21" s="90" t="s">
        <v>6</v>
      </c>
      <c r="F21" s="90" t="s">
        <v>27</v>
      </c>
      <c r="G21" s="85"/>
      <c r="H21" s="91"/>
      <c r="I21" s="90" t="s">
        <v>30</v>
      </c>
      <c r="J21" s="85"/>
      <c r="K21" s="85"/>
      <c r="L21" s="91"/>
      <c r="M21" s="85" t="s">
        <v>2</v>
      </c>
      <c r="N21" s="90" t="s">
        <v>30</v>
      </c>
      <c r="O21" s="85"/>
      <c r="P21" s="85"/>
      <c r="Q21" s="91"/>
      <c r="R21" s="85" t="s">
        <v>7</v>
      </c>
      <c r="S21" s="106"/>
    </row>
    <row r="22" spans="1:27" s="26" customFormat="1" ht="12" customHeight="1">
      <c r="A22" s="71"/>
      <c r="B22" s="71"/>
      <c r="C22" s="71"/>
      <c r="D22" s="71"/>
      <c r="E22" s="102"/>
      <c r="F22" s="73" t="s">
        <v>28</v>
      </c>
      <c r="G22" s="74"/>
      <c r="H22" s="75"/>
      <c r="I22" s="73" t="s">
        <v>28</v>
      </c>
      <c r="J22" s="92"/>
      <c r="K22" s="92"/>
      <c r="L22" s="93"/>
      <c r="M22" s="86"/>
      <c r="N22" s="73" t="s">
        <v>29</v>
      </c>
      <c r="O22" s="92"/>
      <c r="P22" s="92"/>
      <c r="Q22" s="93"/>
      <c r="R22" s="86"/>
      <c r="S22" s="107"/>
    </row>
    <row r="23" spans="1:27" s="26" customFormat="1" ht="23.25" customHeight="1">
      <c r="A23" s="71"/>
      <c r="B23" s="71"/>
      <c r="C23" s="71"/>
      <c r="D23" s="71"/>
      <c r="E23" s="71"/>
      <c r="F23" s="59" t="s">
        <v>3</v>
      </c>
      <c r="G23" s="59" t="s">
        <v>10</v>
      </c>
      <c r="H23" s="71" t="s">
        <v>8</v>
      </c>
      <c r="I23" s="71" t="s">
        <v>3</v>
      </c>
      <c r="J23" s="71" t="s">
        <v>9</v>
      </c>
      <c r="K23" s="59" t="s">
        <v>10</v>
      </c>
      <c r="L23" s="71" t="s">
        <v>8</v>
      </c>
      <c r="M23" s="86"/>
      <c r="N23" s="71" t="s">
        <v>3</v>
      </c>
      <c r="O23" s="71" t="s">
        <v>9</v>
      </c>
      <c r="P23" s="59" t="s">
        <v>10</v>
      </c>
      <c r="Q23" s="71" t="s">
        <v>8</v>
      </c>
      <c r="R23" s="108"/>
      <c r="S23" s="109"/>
      <c r="T23" s="33"/>
    </row>
    <row r="24" spans="1:27" s="26" customFormat="1" ht="18" customHeight="1">
      <c r="A24" s="71"/>
      <c r="B24" s="71"/>
      <c r="C24" s="71"/>
      <c r="D24" s="71"/>
      <c r="E24" s="88"/>
      <c r="F24" s="70" t="s">
        <v>9</v>
      </c>
      <c r="G24" s="70" t="s">
        <v>11</v>
      </c>
      <c r="H24" s="88"/>
      <c r="I24" s="71"/>
      <c r="J24" s="71"/>
      <c r="K24" s="70" t="s">
        <v>12</v>
      </c>
      <c r="L24" s="88"/>
      <c r="M24" s="86"/>
      <c r="N24" s="71"/>
      <c r="O24" s="71"/>
      <c r="P24" s="70" t="s">
        <v>12</v>
      </c>
      <c r="Q24" s="88"/>
      <c r="R24" s="83" t="s">
        <v>13</v>
      </c>
      <c r="S24" s="84"/>
      <c r="T24" s="33"/>
    </row>
    <row r="25" spans="1:27" s="26" customFormat="1" ht="14.25" customHeight="1">
      <c r="A25" s="72"/>
      <c r="B25" s="72"/>
      <c r="C25" s="72"/>
      <c r="D25" s="72"/>
      <c r="E25" s="89"/>
      <c r="F25" s="72"/>
      <c r="G25" s="72"/>
      <c r="H25" s="89"/>
      <c r="I25" s="72"/>
      <c r="J25" s="72"/>
      <c r="K25" s="72"/>
      <c r="L25" s="89"/>
      <c r="M25" s="87"/>
      <c r="N25" s="72"/>
      <c r="O25" s="72"/>
      <c r="P25" s="72"/>
      <c r="Q25" s="89"/>
      <c r="R25" s="60" t="s">
        <v>14</v>
      </c>
      <c r="S25" s="60" t="s">
        <v>15</v>
      </c>
      <c r="T25" s="33"/>
    </row>
    <row r="26" spans="1:27" s="26" customFormat="1" ht="12">
      <c r="A26" s="61">
        <v>1</v>
      </c>
      <c r="B26" s="61">
        <v>2</v>
      </c>
      <c r="C26" s="61">
        <v>3</v>
      </c>
      <c r="D26" s="61">
        <v>4</v>
      </c>
      <c r="E26" s="61">
        <v>5</v>
      </c>
      <c r="F26" s="61">
        <v>6</v>
      </c>
      <c r="G26" s="61">
        <v>7</v>
      </c>
      <c r="H26" s="61">
        <v>8</v>
      </c>
      <c r="I26" s="61">
        <v>9</v>
      </c>
      <c r="J26" s="61">
        <v>10</v>
      </c>
      <c r="K26" s="61">
        <v>11</v>
      </c>
      <c r="L26" s="61">
        <v>12</v>
      </c>
      <c r="M26" s="61">
        <v>13</v>
      </c>
      <c r="N26" s="61">
        <v>14</v>
      </c>
      <c r="O26" s="61">
        <v>15</v>
      </c>
      <c r="P26" s="61">
        <v>16</v>
      </c>
      <c r="Q26" s="61">
        <v>17</v>
      </c>
      <c r="R26" s="61">
        <v>18</v>
      </c>
      <c r="S26" s="61">
        <v>19</v>
      </c>
      <c r="T26" s="61">
        <v>20</v>
      </c>
      <c r="U26" s="61">
        <v>21</v>
      </c>
      <c r="V26" s="61">
        <v>22</v>
      </c>
      <c r="W26" s="34"/>
      <c r="X26" s="34"/>
      <c r="Y26" s="34"/>
      <c r="Z26" s="34"/>
    </row>
    <row r="27" spans="1:27" s="40" customFormat="1" ht="12.75">
      <c r="A27" s="97" t="s">
        <v>37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</row>
    <row r="28" spans="1:27" s="26" customFormat="1" ht="72">
      <c r="A28" s="35">
        <v>1</v>
      </c>
      <c r="B28" s="36" t="s">
        <v>38</v>
      </c>
      <c r="C28" s="36" t="str">
        <f ca="1">IF(INDIRECT("T"&amp;ROW())="Р",INDIRECT("U"&amp;ROW())&amp;CHAR(10)&amp;INDIRECT("V"&amp;ROW()),INDIRECT("U"&amp;ROW()))</f>
        <v>Разработка грунта с перемещением до 10 м бульдозерами мощностью: 96 (130) кВт (л.с.), 2 группа грунтов
_______________
НР 95%*0.94 от ФОТ; (3377)
СП 50% от ФОТ; (1891)</v>
      </c>
      <c r="D28" s="36" t="s">
        <v>39</v>
      </c>
      <c r="E28" s="35">
        <v>2.4950000000000001</v>
      </c>
      <c r="F28" s="37">
        <v>2483.8000000000002</v>
      </c>
      <c r="G28" s="37" t="s">
        <v>40</v>
      </c>
      <c r="H28" s="37"/>
      <c r="I28" s="37">
        <v>6197</v>
      </c>
      <c r="J28" s="37"/>
      <c r="K28" s="37" t="s">
        <v>41</v>
      </c>
      <c r="L28" s="37"/>
      <c r="M28" s="37" t="s">
        <v>42</v>
      </c>
      <c r="N28" s="38">
        <v>26511</v>
      </c>
      <c r="O28" s="38"/>
      <c r="P28" s="38" t="s">
        <v>43</v>
      </c>
      <c r="Q28" s="38"/>
      <c r="R28" s="37" t="s">
        <v>44</v>
      </c>
      <c r="S28" s="37" t="s">
        <v>45</v>
      </c>
      <c r="T28" s="37" t="s">
        <v>46</v>
      </c>
      <c r="U28" s="62" t="s">
        <v>47</v>
      </c>
      <c r="V28" s="62" t="s">
        <v>48</v>
      </c>
      <c r="W28" s="40"/>
      <c r="X28" s="40"/>
      <c r="Y28" s="40"/>
      <c r="Z28" s="40"/>
      <c r="AA28" s="40"/>
    </row>
    <row r="29" spans="1:27" s="26" customFormat="1" ht="60">
      <c r="A29" s="35">
        <v>2</v>
      </c>
      <c r="B29" s="36" t="s">
        <v>49</v>
      </c>
      <c r="C29" s="36" t="str">
        <f ca="1">IF(INDIRECT("T"&amp;ROW())="Р",INDIRECT("U"&amp;ROW())&amp;CHAR(10)&amp;INDIRECT("V"&amp;ROW()),INDIRECT("U"&amp;ROW()))</f>
        <v>При перемещении грунта на каждые последующие 10 м добавлять: к норме 01-01-031-2
_______________
НР 95%*0.94 от ФОТ; (2837)
СП 50% от ФОТ; (1589)</v>
      </c>
      <c r="D29" s="36" t="s">
        <v>39</v>
      </c>
      <c r="E29" s="35">
        <v>2.4950000000000001</v>
      </c>
      <c r="F29" s="37">
        <v>2086.39</v>
      </c>
      <c r="G29" s="37" t="s">
        <v>50</v>
      </c>
      <c r="H29" s="37"/>
      <c r="I29" s="37">
        <v>5206</v>
      </c>
      <c r="J29" s="37"/>
      <c r="K29" s="37" t="s">
        <v>51</v>
      </c>
      <c r="L29" s="37"/>
      <c r="M29" s="37" t="s">
        <v>42</v>
      </c>
      <c r="N29" s="38">
        <v>22269</v>
      </c>
      <c r="O29" s="38"/>
      <c r="P29" s="38" t="s">
        <v>52</v>
      </c>
      <c r="Q29" s="38"/>
      <c r="R29" s="37" t="s">
        <v>53</v>
      </c>
      <c r="S29" s="37" t="s">
        <v>54</v>
      </c>
      <c r="T29" s="37" t="s">
        <v>46</v>
      </c>
      <c r="U29" s="62" t="s">
        <v>55</v>
      </c>
      <c r="V29" s="62" t="s">
        <v>56</v>
      </c>
      <c r="W29" s="40"/>
      <c r="X29" s="40"/>
      <c r="Y29" s="40"/>
      <c r="Z29" s="40"/>
      <c r="AA29" s="40"/>
    </row>
    <row r="30" spans="1:27" s="26" customFormat="1" ht="72">
      <c r="A30" s="35">
        <v>3</v>
      </c>
      <c r="B30" s="36" t="s">
        <v>57</v>
      </c>
      <c r="C30" s="36" t="str">
        <f ca="1">IF(INDIRECT("T"&amp;ROW())="Р",INDIRECT("U"&amp;ROW())&amp;CHAR(10)&amp;INDIRECT("V"&amp;ROW()),INDIRECT("U"&amp;ROW()))</f>
        <v>Разработка грунта с перемещением до 10 м бульдозерами мощностью: 96 (130) кВт (л.с.), 2 группа грунтов
_______________
НР 95%*0.94 от ФОТ; (3377)
СП 50% от ФОТ; (1891)</v>
      </c>
      <c r="D30" s="36" t="s">
        <v>39</v>
      </c>
      <c r="E30" s="35">
        <v>2.4950000000000001</v>
      </c>
      <c r="F30" s="37">
        <v>2483.8000000000002</v>
      </c>
      <c r="G30" s="37" t="s">
        <v>40</v>
      </c>
      <c r="H30" s="37"/>
      <c r="I30" s="37">
        <v>6197</v>
      </c>
      <c r="J30" s="37"/>
      <c r="K30" s="37" t="s">
        <v>41</v>
      </c>
      <c r="L30" s="37"/>
      <c r="M30" s="37" t="s">
        <v>42</v>
      </c>
      <c r="N30" s="38">
        <v>26511</v>
      </c>
      <c r="O30" s="38"/>
      <c r="P30" s="38" t="s">
        <v>43</v>
      </c>
      <c r="Q30" s="38"/>
      <c r="R30" s="37" t="s">
        <v>44</v>
      </c>
      <c r="S30" s="37" t="s">
        <v>45</v>
      </c>
      <c r="T30" s="37" t="s">
        <v>46</v>
      </c>
      <c r="U30" s="62" t="s">
        <v>47</v>
      </c>
      <c r="V30" s="62" t="s">
        <v>48</v>
      </c>
      <c r="W30" s="40"/>
      <c r="X30" s="40"/>
      <c r="Y30" s="40"/>
      <c r="Z30" s="40"/>
      <c r="AA30" s="40"/>
    </row>
    <row r="31" spans="1:27" s="26" customFormat="1" ht="48">
      <c r="A31" s="63">
        <v>4</v>
      </c>
      <c r="B31" s="64" t="s">
        <v>58</v>
      </c>
      <c r="C31" s="64" t="str">
        <f ca="1">IF(INDIRECT("T"&amp;ROW())="Р",INDIRECT("U"&amp;ROW())&amp;CHAR(10)&amp;INDIRECT("V"&amp;ROW()),INDIRECT("U"&amp;ROW()))</f>
        <v>Планировка участка: механизированным способом
_______________
НР 115%*0.94 от ФОТ; (5031)
СП 90% от ФОТ; (4189)</v>
      </c>
      <c r="D31" s="64" t="s">
        <v>59</v>
      </c>
      <c r="E31" s="63">
        <v>141.21</v>
      </c>
      <c r="F31" s="65">
        <v>34.409999999999997</v>
      </c>
      <c r="G31" s="65" t="s">
        <v>60</v>
      </c>
      <c r="H31" s="65"/>
      <c r="I31" s="65">
        <v>4859</v>
      </c>
      <c r="J31" s="65"/>
      <c r="K31" s="65" t="s">
        <v>61</v>
      </c>
      <c r="L31" s="65"/>
      <c r="M31" s="65" t="s">
        <v>62</v>
      </c>
      <c r="N31" s="66">
        <v>21671</v>
      </c>
      <c r="O31" s="66"/>
      <c r="P31" s="66" t="s">
        <v>63</v>
      </c>
      <c r="Q31" s="66"/>
      <c r="R31" s="65" t="s">
        <v>64</v>
      </c>
      <c r="S31" s="65" t="s">
        <v>65</v>
      </c>
      <c r="T31" s="37" t="s">
        <v>46</v>
      </c>
      <c r="U31" s="62" t="s">
        <v>66</v>
      </c>
      <c r="V31" s="62" t="s">
        <v>67</v>
      </c>
      <c r="W31" s="40"/>
      <c r="X31" s="40"/>
      <c r="Y31" s="40"/>
      <c r="Z31" s="40"/>
      <c r="AA31" s="40"/>
    </row>
    <row r="32" spans="1:27" s="26" customFormat="1" ht="36">
      <c r="A32" s="99" t="s">
        <v>68</v>
      </c>
      <c r="B32" s="100"/>
      <c r="C32" s="100"/>
      <c r="D32" s="100"/>
      <c r="E32" s="100"/>
      <c r="F32" s="100"/>
      <c r="G32" s="100"/>
      <c r="H32" s="100"/>
      <c r="I32" s="100"/>
      <c r="J32" s="100"/>
      <c r="K32" s="100"/>
      <c r="L32" s="100"/>
      <c r="M32" s="100"/>
      <c r="N32" s="38">
        <v>96962</v>
      </c>
      <c r="O32" s="38"/>
      <c r="P32" s="38" t="s">
        <v>69</v>
      </c>
      <c r="Q32" s="38"/>
      <c r="R32" s="37"/>
      <c r="S32" s="37" t="s">
        <v>70</v>
      </c>
      <c r="T32" s="39"/>
      <c r="U32" s="40"/>
      <c r="V32" s="40"/>
      <c r="W32" s="40"/>
      <c r="X32" s="40"/>
      <c r="Y32" s="40"/>
      <c r="Z32" s="40"/>
      <c r="AA32" s="40"/>
    </row>
    <row r="33" spans="1:27" ht="12.75">
      <c r="A33" s="99" t="s">
        <v>71</v>
      </c>
      <c r="B33" s="100"/>
      <c r="C33" s="100"/>
      <c r="D33" s="100"/>
      <c r="E33" s="100"/>
      <c r="F33" s="100"/>
      <c r="G33" s="100"/>
      <c r="H33" s="100"/>
      <c r="I33" s="100"/>
      <c r="J33" s="100"/>
      <c r="K33" s="100"/>
      <c r="L33" s="100"/>
      <c r="M33" s="100"/>
      <c r="N33" s="38">
        <v>14623</v>
      </c>
      <c r="O33" s="38"/>
      <c r="P33" s="38"/>
      <c r="Q33" s="38"/>
      <c r="R33" s="37"/>
      <c r="S33" s="37"/>
      <c r="T33" s="39"/>
      <c r="U33" s="40"/>
      <c r="V33" s="40"/>
      <c r="W33" s="40"/>
      <c r="X33" s="40"/>
      <c r="Y33" s="40"/>
      <c r="Z33" s="40"/>
      <c r="AA33" s="40"/>
    </row>
    <row r="34" spans="1:27" ht="12.75">
      <c r="A34" s="99" t="s">
        <v>72</v>
      </c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38">
        <v>9560</v>
      </c>
      <c r="O34" s="38"/>
      <c r="P34" s="38"/>
      <c r="Q34" s="38"/>
      <c r="R34" s="37"/>
      <c r="S34" s="37"/>
      <c r="T34" s="39"/>
      <c r="U34" s="40"/>
      <c r="V34" s="40"/>
      <c r="W34" s="40"/>
      <c r="X34" s="40"/>
      <c r="Y34" s="26"/>
      <c r="Z34" s="26"/>
      <c r="AA34" s="26"/>
    </row>
    <row r="35" spans="1:27" ht="12.75">
      <c r="A35" s="97" t="s">
        <v>73</v>
      </c>
      <c r="B35" s="98"/>
      <c r="C35" s="98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38"/>
      <c r="O35" s="38"/>
      <c r="P35" s="38"/>
      <c r="Q35" s="38"/>
      <c r="R35" s="37"/>
      <c r="S35" s="37"/>
      <c r="T35" s="39"/>
      <c r="U35" s="40"/>
      <c r="V35" s="40"/>
      <c r="W35" s="40"/>
      <c r="X35" s="40"/>
      <c r="Y35" s="26"/>
      <c r="Z35" s="26"/>
      <c r="AA35" s="26"/>
    </row>
    <row r="36" spans="1:27" ht="36">
      <c r="A36" s="99" t="s">
        <v>74</v>
      </c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38">
        <v>90254</v>
      </c>
      <c r="O36" s="38"/>
      <c r="P36" s="38"/>
      <c r="Q36" s="38"/>
      <c r="R36" s="37"/>
      <c r="S36" s="37" t="s">
        <v>75</v>
      </c>
      <c r="T36" s="39"/>
      <c r="U36" s="40"/>
      <c r="V36" s="40"/>
      <c r="W36" s="40"/>
      <c r="X36" s="40"/>
      <c r="Y36" s="26"/>
      <c r="Z36" s="26"/>
      <c r="AA36" s="26"/>
    </row>
    <row r="37" spans="1:27" ht="36">
      <c r="A37" s="99" t="s">
        <v>76</v>
      </c>
      <c r="B37" s="100"/>
      <c r="C37" s="100"/>
      <c r="D37" s="100"/>
      <c r="E37" s="100"/>
      <c r="F37" s="100"/>
      <c r="G37" s="100"/>
      <c r="H37" s="100"/>
      <c r="I37" s="100"/>
      <c r="J37" s="100"/>
      <c r="K37" s="100"/>
      <c r="L37" s="100"/>
      <c r="M37" s="100"/>
      <c r="N37" s="38">
        <v>30891</v>
      </c>
      <c r="O37" s="38"/>
      <c r="P37" s="38"/>
      <c r="Q37" s="38"/>
      <c r="R37" s="37"/>
      <c r="S37" s="37" t="s">
        <v>65</v>
      </c>
      <c r="T37" s="39"/>
      <c r="U37" s="40"/>
      <c r="V37" s="40"/>
      <c r="W37" s="40"/>
      <c r="X37" s="40"/>
      <c r="Y37" s="26"/>
      <c r="Z37" s="26"/>
      <c r="AA37" s="26"/>
    </row>
    <row r="38" spans="1:27" ht="36">
      <c r="A38" s="99" t="s">
        <v>77</v>
      </c>
      <c r="B38" s="100"/>
      <c r="C38" s="100"/>
      <c r="D38" s="100"/>
      <c r="E38" s="100"/>
      <c r="F38" s="100"/>
      <c r="G38" s="100"/>
      <c r="H38" s="100"/>
      <c r="I38" s="100"/>
      <c r="J38" s="100"/>
      <c r="K38" s="100"/>
      <c r="L38" s="100"/>
      <c r="M38" s="100"/>
      <c r="N38" s="38">
        <v>121145</v>
      </c>
      <c r="O38" s="38"/>
      <c r="P38" s="38"/>
      <c r="Q38" s="38"/>
      <c r="R38" s="37"/>
      <c r="S38" s="37" t="s">
        <v>70</v>
      </c>
      <c r="T38" s="39"/>
      <c r="U38" s="40"/>
      <c r="V38" s="40"/>
      <c r="W38" s="40"/>
      <c r="X38" s="40"/>
      <c r="Y38" s="26"/>
      <c r="Z38" s="26"/>
      <c r="AA38" s="26"/>
    </row>
    <row r="39" spans="1:27" ht="12.75">
      <c r="A39" s="99" t="s">
        <v>78</v>
      </c>
      <c r="B39" s="100"/>
      <c r="C39" s="100"/>
      <c r="D39" s="100"/>
      <c r="E39" s="100"/>
      <c r="F39" s="100"/>
      <c r="G39" s="100"/>
      <c r="H39" s="100"/>
      <c r="I39" s="100"/>
      <c r="J39" s="100"/>
      <c r="K39" s="100"/>
      <c r="L39" s="100"/>
      <c r="M39" s="100"/>
      <c r="N39" s="38"/>
      <c r="O39" s="38"/>
      <c r="P39" s="38"/>
      <c r="Q39" s="38"/>
      <c r="R39" s="37"/>
      <c r="S39" s="37"/>
      <c r="T39" s="39"/>
      <c r="U39" s="40"/>
      <c r="V39" s="40"/>
      <c r="W39" s="40"/>
      <c r="X39" s="40"/>
    </row>
    <row r="40" spans="1:27" ht="12.75">
      <c r="A40" s="99" t="s">
        <v>79</v>
      </c>
      <c r="B40" s="100"/>
      <c r="C40" s="100"/>
      <c r="D40" s="100"/>
      <c r="E40" s="100"/>
      <c r="F40" s="100"/>
      <c r="G40" s="100"/>
      <c r="H40" s="100"/>
      <c r="I40" s="100"/>
      <c r="J40" s="100"/>
      <c r="K40" s="100"/>
      <c r="L40" s="100"/>
      <c r="M40" s="100"/>
      <c r="N40" s="38">
        <v>96962</v>
      </c>
      <c r="O40" s="38"/>
      <c r="P40" s="38"/>
      <c r="Q40" s="38"/>
      <c r="R40" s="37"/>
      <c r="S40" s="37"/>
      <c r="T40" s="39"/>
      <c r="U40" s="40"/>
      <c r="V40" s="40"/>
      <c r="W40" s="40"/>
      <c r="X40" s="40"/>
    </row>
    <row r="41" spans="1:27" ht="12.75">
      <c r="A41" s="99" t="s">
        <v>80</v>
      </c>
      <c r="B41" s="100"/>
      <c r="C41" s="100"/>
      <c r="D41" s="100"/>
      <c r="E41" s="100"/>
      <c r="F41" s="100"/>
      <c r="G41" s="100"/>
      <c r="H41" s="100"/>
      <c r="I41" s="100"/>
      <c r="J41" s="100"/>
      <c r="K41" s="100"/>
      <c r="L41" s="100"/>
      <c r="M41" s="100"/>
      <c r="N41" s="38">
        <v>15395</v>
      </c>
      <c r="O41" s="38"/>
      <c r="P41" s="38"/>
      <c r="Q41" s="38"/>
      <c r="R41" s="37"/>
      <c r="S41" s="37"/>
      <c r="T41" s="39"/>
      <c r="U41" s="40"/>
      <c r="V41" s="40"/>
      <c r="W41" s="40"/>
      <c r="X41" s="40"/>
    </row>
    <row r="42" spans="1:27" ht="12.75">
      <c r="A42" s="99" t="s">
        <v>81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38">
        <v>14623</v>
      </c>
      <c r="O42" s="38"/>
      <c r="P42" s="38"/>
      <c r="Q42" s="38"/>
      <c r="R42" s="37"/>
      <c r="S42" s="37"/>
      <c r="T42" s="39"/>
      <c r="U42" s="40"/>
      <c r="V42" s="40"/>
      <c r="W42" s="40"/>
      <c r="X42" s="40"/>
    </row>
    <row r="43" spans="1:27" ht="12.75">
      <c r="A43" s="99" t="s">
        <v>82</v>
      </c>
      <c r="B43" s="100"/>
      <c r="C43" s="100"/>
      <c r="D43" s="100"/>
      <c r="E43" s="100"/>
      <c r="F43" s="100"/>
      <c r="G43" s="100"/>
      <c r="H43" s="100"/>
      <c r="I43" s="100"/>
      <c r="J43" s="100"/>
      <c r="K43" s="100"/>
      <c r="L43" s="100"/>
      <c r="M43" s="100"/>
      <c r="N43" s="38">
        <v>9560</v>
      </c>
      <c r="O43" s="38"/>
      <c r="P43" s="38"/>
      <c r="Q43" s="38"/>
      <c r="R43" s="37"/>
      <c r="S43" s="37"/>
      <c r="T43" s="39"/>
      <c r="U43" s="40"/>
      <c r="V43" s="40"/>
      <c r="W43" s="40"/>
      <c r="X43" s="40"/>
    </row>
    <row r="44" spans="1:27" ht="36">
      <c r="A44" s="110" t="s">
        <v>83</v>
      </c>
      <c r="B44" s="111"/>
      <c r="C44" s="111"/>
      <c r="D44" s="111"/>
      <c r="E44" s="111"/>
      <c r="F44" s="111"/>
      <c r="G44" s="111"/>
      <c r="H44" s="111"/>
      <c r="I44" s="111"/>
      <c r="J44" s="111"/>
      <c r="K44" s="111"/>
      <c r="L44" s="111"/>
      <c r="M44" s="111"/>
      <c r="N44" s="66">
        <v>121145</v>
      </c>
      <c r="O44" s="66"/>
      <c r="P44" s="66"/>
      <c r="Q44" s="66"/>
      <c r="R44" s="65"/>
      <c r="S44" s="65" t="s">
        <v>70</v>
      </c>
      <c r="T44" s="39"/>
      <c r="U44" s="40"/>
      <c r="V44" s="40"/>
      <c r="W44" s="40"/>
      <c r="X44" s="40"/>
    </row>
    <row r="45" spans="1:27" ht="12.75">
      <c r="A45" s="97" t="s">
        <v>84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98"/>
      <c r="R45" s="98"/>
      <c r="S45" s="98"/>
      <c r="T45" s="98"/>
      <c r="U45" s="98"/>
      <c r="V45" s="98"/>
      <c r="W45" s="40"/>
      <c r="X45" s="40"/>
    </row>
    <row r="46" spans="1:27" ht="192">
      <c r="A46" s="35">
        <v>5</v>
      </c>
      <c r="B46" s="36" t="s">
        <v>85</v>
      </c>
      <c r="C46" s="36" t="str">
        <f ca="1">IF(INDIRECT("T"&amp;ROW())="Р",INDIRECT("U"&amp;ROW())&amp;CHAR(10)&amp;INDIRECT("V"&amp;ROW()),INDIRECT("U"&amp;ROW()))</f>
        <v>Разработка грунта в отвал экскаваторами "драглайн" или "обратная лопата" с ковшом вместимостью 0,65 (0,5-1) м3, группа грунтов: 2
_______________
КОЭФ. К ПОЗИЦИИ:
3.37 Разработка грунта экскаваторами при разработке траншей ОЗП=1,2; ЭМ=1,2; ЗПМ=1,2; ТЗ=1,2; ТЗМ=1,2;
3.66 Разработка одноковшовыми экскаваторами объема грунта, находящегося от мешающегося наземного предмета (деревьев,столбов и т.д.) в пределах вылета стрелы экскаватора ОЗП=1,2; ЭМ=1,2; ЗПМ=1,2; ТЗ=1,2; ТЗМ=1,2
_______________
НР 95%*0.94 от ФОТ; (78101)
СП 50% от ФОТ; (43730)</v>
      </c>
      <c r="D46" s="36" t="s">
        <v>39</v>
      </c>
      <c r="E46" s="35">
        <v>15.151999999999999</v>
      </c>
      <c r="F46" s="37" t="s">
        <v>86</v>
      </c>
      <c r="G46" s="37" t="s">
        <v>87</v>
      </c>
      <c r="H46" s="37"/>
      <c r="I46" s="37">
        <v>95103</v>
      </c>
      <c r="J46" s="37">
        <v>2104</v>
      </c>
      <c r="K46" s="37" t="s">
        <v>88</v>
      </c>
      <c r="L46" s="37"/>
      <c r="M46" s="37" t="s">
        <v>89</v>
      </c>
      <c r="N46" s="38">
        <v>440471</v>
      </c>
      <c r="O46" s="38">
        <v>18999</v>
      </c>
      <c r="P46" s="38" t="s">
        <v>90</v>
      </c>
      <c r="Q46" s="38"/>
      <c r="R46" s="37" t="s">
        <v>91</v>
      </c>
      <c r="S46" s="37" t="s">
        <v>92</v>
      </c>
      <c r="T46" s="37" t="s">
        <v>46</v>
      </c>
      <c r="U46" s="62" t="s">
        <v>93</v>
      </c>
      <c r="V46" s="62" t="s">
        <v>94</v>
      </c>
      <c r="W46" s="40"/>
      <c r="X46" s="40"/>
    </row>
    <row r="47" spans="1:27" ht="192">
      <c r="A47" s="35">
        <v>6</v>
      </c>
      <c r="B47" s="36" t="s">
        <v>95</v>
      </c>
      <c r="C47" s="36" t="str">
        <f ca="1">IF(INDIRECT("T"&amp;ROW())="Р",INDIRECT("U"&amp;ROW())&amp;CHAR(10)&amp;INDIRECT("V"&amp;ROW()),INDIRECT("U"&amp;ROW()))</f>
        <v>Разработка грунта в отвал экскаваторами "драглайн" или "обратная лопата" с ковшом вместимостью 0,65 (0,5-1) м3, группа грунтов: 3
_______________
КОЭФ. К ПОЗИЦИИ:
3.37 Разработка грунта экскаваторами при разработке траншей ОЗП=1,2; ЭМ=1,2; ЗПМ=1,2; ТЗ=1,2; ТЗМ=1,2;
3.66 Разработка одноковшовыми экскаваторами объема грунта, находящегося от мешающегося наземного предмета (деревьев,столбов и т.д.) в пределах вылета стрелы экскаватора ОЗП=1,2; ЭМ=1,2; ЗПМ=1,2; ТЗ=1,2; ТЗМ=1,2
_______________
НР 95%*0.94 от ФОТ; (46682)
СП 50% от ФОТ; (26138)</v>
      </c>
      <c r="D47" s="36" t="s">
        <v>39</v>
      </c>
      <c r="E47" s="35">
        <v>7.1429999999999998</v>
      </c>
      <c r="F47" s="37" t="s">
        <v>96</v>
      </c>
      <c r="G47" s="37" t="s">
        <v>97</v>
      </c>
      <c r="H47" s="37"/>
      <c r="I47" s="37">
        <v>56915</v>
      </c>
      <c r="J47" s="37">
        <v>1251</v>
      </c>
      <c r="K47" s="37" t="s">
        <v>98</v>
      </c>
      <c r="L47" s="37"/>
      <c r="M47" s="37" t="s">
        <v>89</v>
      </c>
      <c r="N47" s="38">
        <v>263568</v>
      </c>
      <c r="O47" s="38">
        <v>11299</v>
      </c>
      <c r="P47" s="38" t="s">
        <v>99</v>
      </c>
      <c r="Q47" s="38"/>
      <c r="R47" s="37" t="s">
        <v>100</v>
      </c>
      <c r="S47" s="37" t="s">
        <v>101</v>
      </c>
      <c r="T47" s="37" t="s">
        <v>46</v>
      </c>
      <c r="U47" s="62" t="s">
        <v>102</v>
      </c>
      <c r="V47" s="62" t="s">
        <v>103</v>
      </c>
      <c r="W47" s="40"/>
      <c r="X47" s="40"/>
    </row>
    <row r="48" spans="1:27" ht="132">
      <c r="A48" s="35">
        <v>7</v>
      </c>
      <c r="B48" s="36" t="s">
        <v>104</v>
      </c>
      <c r="C48" s="36" t="str">
        <f ca="1">IF(INDIRECT("T"&amp;ROW())="Р",INDIRECT("U"&amp;ROW())&amp;CHAR(10)&amp;INDIRECT("V"&amp;ROW()),INDIRECT("U"&amp;ROW()))</f>
        <v>Разработка грунта вручную с креплениями в траншеях шириной до 2 м, глубиной до 3 м, группа грунтов: 3
_______________
КОЭФ. К ПОЗИЦИИ:
3.187 Доработка вручную, зачистка дна и стенок с выкидкой грунта в котлованах и траншеях, разработанных механизированным способом ОЗП=1,2; ТЗ=1,2
_______________
НР 80%*0.94 от ФОТ; (149158)
СП 45% от ФОТ; (89257)</v>
      </c>
      <c r="D48" s="36" t="s">
        <v>105</v>
      </c>
      <c r="E48" s="35">
        <v>4.8499999999999996</v>
      </c>
      <c r="F48" s="37" t="s">
        <v>106</v>
      </c>
      <c r="G48" s="37"/>
      <c r="H48" s="37"/>
      <c r="I48" s="37">
        <v>21966</v>
      </c>
      <c r="J48" s="37">
        <v>21966</v>
      </c>
      <c r="K48" s="37"/>
      <c r="L48" s="37"/>
      <c r="M48" s="37" t="s">
        <v>107</v>
      </c>
      <c r="N48" s="38">
        <v>198349</v>
      </c>
      <c r="O48" s="38">
        <v>198349</v>
      </c>
      <c r="P48" s="38"/>
      <c r="Q48" s="38"/>
      <c r="R48" s="37">
        <v>457.2</v>
      </c>
      <c r="S48" s="37">
        <v>2217.42</v>
      </c>
      <c r="T48" s="37" t="s">
        <v>46</v>
      </c>
      <c r="U48" s="62" t="s">
        <v>108</v>
      </c>
      <c r="V48" s="62" t="s">
        <v>109</v>
      </c>
      <c r="W48" s="40"/>
      <c r="X48" s="40"/>
    </row>
    <row r="49" spans="1:24" ht="168">
      <c r="A49" s="35">
        <v>8</v>
      </c>
      <c r="B49" s="36" t="s">
        <v>110</v>
      </c>
      <c r="C49" s="36" t="str">
        <f ca="1">IF(INDIRECT("T"&amp;ROW())="Р",INDIRECT("U"&amp;ROW())&amp;CHAR(10)&amp;INDIRECT("V"&amp;ROW()),INDIRECT("U"&amp;ROW()))</f>
        <v>Разработка грунта вручную с креплениями в траншеях шириной до 2 м, глубиной до 3 м, группа грунтов: 2
_______________
КОЭФ. К ПОЗИЦИИ:
3.188 Разработка грунта в местах, находящихся на расстоянии до 1м от незащищенных кабелей ОЗП=1,3; ТЗ=1,3;
3.189 Разработка грунта в местах, находящихся на расстоянии до 1м от кабелей, проложенных в трубопроводах или коробах, а также от водопроводных и канализационных труб ОЗП=1,15; ТЗ=1,15
_______________
НР 80%*0.94 от ФОТ; (40620)
СП 45% от ФОТ; (24307)</v>
      </c>
      <c r="D49" s="36" t="s">
        <v>105</v>
      </c>
      <c r="E49" s="35">
        <v>1.53</v>
      </c>
      <c r="F49" s="37" t="s">
        <v>111</v>
      </c>
      <c r="G49" s="37"/>
      <c r="H49" s="37"/>
      <c r="I49" s="37">
        <v>5982</v>
      </c>
      <c r="J49" s="37">
        <v>5982</v>
      </c>
      <c r="K49" s="37"/>
      <c r="L49" s="37"/>
      <c r="M49" s="37" t="s">
        <v>107</v>
      </c>
      <c r="N49" s="38">
        <v>54016</v>
      </c>
      <c r="O49" s="38">
        <v>54016</v>
      </c>
      <c r="P49" s="38"/>
      <c r="Q49" s="38"/>
      <c r="R49" s="37">
        <v>394.68</v>
      </c>
      <c r="S49" s="37">
        <v>603.86</v>
      </c>
      <c r="T49" s="37" t="s">
        <v>46</v>
      </c>
      <c r="U49" s="62" t="s">
        <v>112</v>
      </c>
      <c r="V49" s="62" t="s">
        <v>113</v>
      </c>
      <c r="W49" s="40"/>
      <c r="X49" s="40"/>
    </row>
    <row r="50" spans="1:24" ht="72">
      <c r="A50" s="35">
        <v>9</v>
      </c>
      <c r="B50" s="36" t="s">
        <v>114</v>
      </c>
      <c r="C50" s="36" t="str">
        <f ca="1">IF(INDIRECT("T"&amp;ROW())="Р",INDIRECT("U"&amp;ROW())&amp;CHAR(10)&amp;INDIRECT("V"&amp;ROW()),INDIRECT("U"&amp;ROW()))</f>
        <v>Подвешивание подземных коммуникаций при пересечении их трассой трубопровода, площадь сечения коробов: до 0,1 м2
_______________
НР 130%*0.94 от ФОТ; (6761)
СП 89% от ФОТ; (4924)</v>
      </c>
      <c r="D50" s="36" t="s">
        <v>115</v>
      </c>
      <c r="E50" s="35">
        <v>42</v>
      </c>
      <c r="F50" s="37" t="s">
        <v>116</v>
      </c>
      <c r="G50" s="37" t="s">
        <v>117</v>
      </c>
      <c r="H50" s="37">
        <v>59.8</v>
      </c>
      <c r="I50" s="37">
        <v>4869</v>
      </c>
      <c r="J50" s="37">
        <v>542</v>
      </c>
      <c r="K50" s="37" t="s">
        <v>118</v>
      </c>
      <c r="L50" s="37">
        <v>2512</v>
      </c>
      <c r="M50" s="37" t="s">
        <v>119</v>
      </c>
      <c r="N50" s="38">
        <v>20772</v>
      </c>
      <c r="O50" s="38">
        <v>4896</v>
      </c>
      <c r="P50" s="38" t="s">
        <v>120</v>
      </c>
      <c r="Q50" s="38">
        <v>9020</v>
      </c>
      <c r="R50" s="37" t="s">
        <v>121</v>
      </c>
      <c r="S50" s="37" t="s">
        <v>122</v>
      </c>
      <c r="T50" s="37" t="s">
        <v>46</v>
      </c>
      <c r="U50" s="62" t="s">
        <v>123</v>
      </c>
      <c r="V50" s="62" t="s">
        <v>124</v>
      </c>
      <c r="W50" s="40"/>
      <c r="X50" s="40"/>
    </row>
    <row r="51" spans="1:24" ht="12.75">
      <c r="A51" s="112" t="s">
        <v>125</v>
      </c>
      <c r="B51" s="113"/>
      <c r="C51" s="113"/>
      <c r="D51" s="113"/>
      <c r="E51" s="113"/>
      <c r="F51" s="113"/>
      <c r="G51" s="113"/>
      <c r="H51" s="113"/>
      <c r="I51" s="113"/>
      <c r="J51" s="113"/>
      <c r="K51" s="113"/>
      <c r="L51" s="113"/>
      <c r="M51" s="113"/>
      <c r="N51" s="113"/>
      <c r="O51" s="113"/>
      <c r="P51" s="113"/>
      <c r="Q51" s="113"/>
      <c r="R51" s="113"/>
      <c r="S51" s="113"/>
      <c r="T51" s="113"/>
      <c r="U51" s="113"/>
      <c r="V51" s="113"/>
      <c r="W51" s="40"/>
      <c r="X51" s="40"/>
    </row>
    <row r="52" spans="1:24" ht="120">
      <c r="A52" s="35">
        <v>10</v>
      </c>
      <c r="B52" s="36" t="s">
        <v>126</v>
      </c>
      <c r="C52" s="36" t="str">
        <f t="shared" ref="C52:C58" ca="1" si="0">IF(INDIRECT("T"&amp;ROW())="Р",INDIRECT("U"&amp;ROW())&amp;CHAR(10)&amp;INDIRECT("V"&amp;ROW()),INDIRECT("U"&amp;ROW()))</f>
        <v>Разработка грунта в отвал экскаваторами "драглайн" или "обратная лопата" с ковшом вместимостью 0,65 (0,5-1) м3, группа грунтов: 2
_______________
КОЭФ. К ПОЗИЦИИ:
3.36 Устройство траншей прямоугольного сечения ОЗП=1,25; ЭМ=1,25; ЗПМ=1,25; ТЗ=1,25; ТЗМ=1,25
_______________
НР 95%*0.94 от ФОТ; (461)
СП 50% от ФОТ; (258)</v>
      </c>
      <c r="D52" s="36" t="s">
        <v>39</v>
      </c>
      <c r="E52" s="35">
        <v>0.10299999999999999</v>
      </c>
      <c r="F52" s="37" t="s">
        <v>127</v>
      </c>
      <c r="G52" s="37" t="s">
        <v>128</v>
      </c>
      <c r="H52" s="37"/>
      <c r="I52" s="37">
        <v>561</v>
      </c>
      <c r="J52" s="37">
        <v>12</v>
      </c>
      <c r="K52" s="37" t="s">
        <v>129</v>
      </c>
      <c r="L52" s="37"/>
      <c r="M52" s="37" t="s">
        <v>89</v>
      </c>
      <c r="N52" s="38">
        <v>2599</v>
      </c>
      <c r="O52" s="38">
        <v>112</v>
      </c>
      <c r="P52" s="38" t="s">
        <v>130</v>
      </c>
      <c r="Q52" s="38"/>
      <c r="R52" s="37" t="s">
        <v>131</v>
      </c>
      <c r="S52" s="37" t="s">
        <v>132</v>
      </c>
      <c r="T52" s="37" t="s">
        <v>46</v>
      </c>
      <c r="U52" s="62" t="s">
        <v>133</v>
      </c>
      <c r="V52" s="62" t="s">
        <v>134</v>
      </c>
      <c r="W52" s="40"/>
      <c r="X52" s="40"/>
    </row>
    <row r="53" spans="1:24" ht="120">
      <c r="A53" s="35">
        <v>11</v>
      </c>
      <c r="B53" s="36" t="s">
        <v>135</v>
      </c>
      <c r="C53" s="36" t="str">
        <f t="shared" ca="1" si="0"/>
        <v>Разработка грунта в отвал экскаваторами "драглайн" или "обратная лопата" с ковшом вместимостью 0,65 (0,5-1) м3, группа грунтов: 3
_______________
КОЭФ. К ПОЗИЦИИ:
3.36 Устройство траншей прямоугольного сечения ОЗП=1,25; ЭМ=1,25; ЗПМ=1,25; ТЗ=1,25; ТЗМ=1,25
_______________
НР 95%*0.94 от ФОТ; (249)
СП 50% от ФОТ; (140)</v>
      </c>
      <c r="D53" s="36" t="s">
        <v>39</v>
      </c>
      <c r="E53" s="35">
        <v>4.3999999999999997E-2</v>
      </c>
      <c r="F53" s="37" t="s">
        <v>136</v>
      </c>
      <c r="G53" s="37" t="s">
        <v>137</v>
      </c>
      <c r="H53" s="37"/>
      <c r="I53" s="37">
        <v>304</v>
      </c>
      <c r="J53" s="37">
        <v>7</v>
      </c>
      <c r="K53" s="37" t="s">
        <v>138</v>
      </c>
      <c r="L53" s="37"/>
      <c r="M53" s="37" t="s">
        <v>89</v>
      </c>
      <c r="N53" s="38">
        <v>1409</v>
      </c>
      <c r="O53" s="38">
        <v>60</v>
      </c>
      <c r="P53" s="38" t="s">
        <v>139</v>
      </c>
      <c r="Q53" s="38"/>
      <c r="R53" s="37" t="s">
        <v>140</v>
      </c>
      <c r="S53" s="37" t="s">
        <v>141</v>
      </c>
      <c r="T53" s="37" t="s">
        <v>46</v>
      </c>
      <c r="U53" s="62" t="s">
        <v>142</v>
      </c>
      <c r="V53" s="62" t="s">
        <v>143</v>
      </c>
      <c r="W53" s="40"/>
      <c r="X53" s="40"/>
    </row>
    <row r="54" spans="1:24" ht="60">
      <c r="A54" s="35">
        <v>12</v>
      </c>
      <c r="B54" s="36" t="s">
        <v>144</v>
      </c>
      <c r="C54" s="36" t="str">
        <f t="shared" ca="1" si="0"/>
        <v>Засыпка вручную траншей, пазух котлованов и ям, группа грунтов: 2
_______________
НР 80%*0.94 от ФОТ; (78052)
СП 45% от ФОТ; (46707)</v>
      </c>
      <c r="D54" s="36" t="s">
        <v>105</v>
      </c>
      <c r="E54" s="35">
        <v>13.38</v>
      </c>
      <c r="F54" s="37" t="s">
        <v>145</v>
      </c>
      <c r="G54" s="37"/>
      <c r="H54" s="37"/>
      <c r="I54" s="37">
        <v>11494</v>
      </c>
      <c r="J54" s="37">
        <v>11494</v>
      </c>
      <c r="K54" s="37"/>
      <c r="L54" s="37"/>
      <c r="M54" s="37" t="s">
        <v>107</v>
      </c>
      <c r="N54" s="38">
        <v>103793</v>
      </c>
      <c r="O54" s="38">
        <v>103793</v>
      </c>
      <c r="P54" s="38"/>
      <c r="Q54" s="38"/>
      <c r="R54" s="37">
        <v>97.2</v>
      </c>
      <c r="S54" s="37">
        <v>1300.54</v>
      </c>
      <c r="T54" s="37" t="s">
        <v>46</v>
      </c>
      <c r="U54" s="62" t="s">
        <v>146</v>
      </c>
      <c r="V54" s="62" t="s">
        <v>147</v>
      </c>
      <c r="W54" s="40"/>
      <c r="X54" s="40"/>
    </row>
    <row r="55" spans="1:24" ht="72">
      <c r="A55" s="35">
        <v>13</v>
      </c>
      <c r="B55" s="36" t="s">
        <v>148</v>
      </c>
      <c r="C55" s="36" t="str">
        <f t="shared" ca="1" si="0"/>
        <v>Засыпка траншей и котлованов с перемещением грунта до 5 м бульдозерами мощностью: 96 (130) кВт (л.с.), 2 группа грунтов
_______________
НР 95%*0.94 от ФОТ; (11532)
СП 50% от ФОТ; (6457)</v>
      </c>
      <c r="D55" s="36" t="s">
        <v>39</v>
      </c>
      <c r="E55" s="35">
        <v>13.967000000000001</v>
      </c>
      <c r="F55" s="37">
        <v>1515.12</v>
      </c>
      <c r="G55" s="37" t="s">
        <v>149</v>
      </c>
      <c r="H55" s="37"/>
      <c r="I55" s="37">
        <v>21162</v>
      </c>
      <c r="J55" s="37"/>
      <c r="K55" s="37" t="s">
        <v>150</v>
      </c>
      <c r="L55" s="37"/>
      <c r="M55" s="37" t="s">
        <v>42</v>
      </c>
      <c r="N55" s="38">
        <v>90530</v>
      </c>
      <c r="O55" s="38"/>
      <c r="P55" s="38" t="s">
        <v>151</v>
      </c>
      <c r="Q55" s="38"/>
      <c r="R55" s="37" t="s">
        <v>152</v>
      </c>
      <c r="S55" s="37" t="s">
        <v>153</v>
      </c>
      <c r="T55" s="37" t="s">
        <v>46</v>
      </c>
      <c r="U55" s="62" t="s">
        <v>154</v>
      </c>
      <c r="V55" s="62" t="s">
        <v>155</v>
      </c>
      <c r="W55" s="40"/>
      <c r="X55" s="40"/>
    </row>
    <row r="56" spans="1:24" ht="108">
      <c r="A56" s="35">
        <v>14</v>
      </c>
      <c r="B56" s="36" t="s">
        <v>156</v>
      </c>
      <c r="C56" s="36" t="str">
        <f t="shared" ca="1" si="0"/>
        <v>При перемещении грунта на каждые последующие 5 м добавлять: к норме 01-01-034-2
_______________
КОЭФ. К ПОЗИЦИИ:
перемещение на 20м ПЗ=3; ОЗП=3; ЭМ=3; ЗПМ=3; МАТ=3; ТЗ=3; ТЗМ=3
_______________
НР 95%*0.94 от ФОТ; (16654)
СП 50% от ФОТ; (9325)</v>
      </c>
      <c r="D56" s="36" t="s">
        <v>39</v>
      </c>
      <c r="E56" s="35">
        <v>13.967000000000001</v>
      </c>
      <c r="F56" s="37">
        <v>2187.9899999999998</v>
      </c>
      <c r="G56" s="37" t="s">
        <v>157</v>
      </c>
      <c r="H56" s="37"/>
      <c r="I56" s="37">
        <v>30560</v>
      </c>
      <c r="J56" s="37"/>
      <c r="K56" s="37" t="s">
        <v>158</v>
      </c>
      <c r="L56" s="37"/>
      <c r="M56" s="37" t="s">
        <v>42</v>
      </c>
      <c r="N56" s="38">
        <v>130734</v>
      </c>
      <c r="O56" s="38"/>
      <c r="P56" s="38" t="s">
        <v>159</v>
      </c>
      <c r="Q56" s="38"/>
      <c r="R56" s="37" t="s">
        <v>160</v>
      </c>
      <c r="S56" s="37" t="s">
        <v>161</v>
      </c>
      <c r="T56" s="37" t="s">
        <v>46</v>
      </c>
      <c r="U56" s="62" t="s">
        <v>162</v>
      </c>
      <c r="V56" s="62" t="s">
        <v>163</v>
      </c>
      <c r="W56" s="40"/>
      <c r="X56" s="40"/>
    </row>
    <row r="57" spans="1:24" ht="72">
      <c r="A57" s="35">
        <v>15</v>
      </c>
      <c r="B57" s="36" t="s">
        <v>164</v>
      </c>
      <c r="C57" s="36" t="str">
        <f t="shared" ca="1" si="0"/>
        <v>Засыпка траншей и котлованов с перемещением грунта до 5 м бульдозерами мощностью: 96 (130) кВт (л.с.), 3 группа грунтов
_______________
НР 95%*0.94 от ФОТ; (6927)
СП 50% от ФОТ; (3879)</v>
      </c>
      <c r="D57" s="36" t="s">
        <v>39</v>
      </c>
      <c r="E57" s="35">
        <v>7.6280000000000001</v>
      </c>
      <c r="F57" s="37">
        <v>1666.4</v>
      </c>
      <c r="G57" s="37" t="s">
        <v>165</v>
      </c>
      <c r="H57" s="37"/>
      <c r="I57" s="37">
        <v>12711</v>
      </c>
      <c r="J57" s="37"/>
      <c r="K57" s="37" t="s">
        <v>166</v>
      </c>
      <c r="L57" s="37"/>
      <c r="M57" s="37" t="s">
        <v>42</v>
      </c>
      <c r="N57" s="38">
        <v>54379</v>
      </c>
      <c r="O57" s="38"/>
      <c r="P57" s="38" t="s">
        <v>167</v>
      </c>
      <c r="Q57" s="38"/>
      <c r="R57" s="37" t="s">
        <v>168</v>
      </c>
      <c r="S57" s="37" t="s">
        <v>169</v>
      </c>
      <c r="T57" s="37" t="s">
        <v>46</v>
      </c>
      <c r="U57" s="62" t="s">
        <v>170</v>
      </c>
      <c r="V57" s="62" t="s">
        <v>171</v>
      </c>
      <c r="W57" s="40"/>
      <c r="X57" s="40"/>
    </row>
    <row r="58" spans="1:24" ht="120">
      <c r="A58" s="63">
        <v>16</v>
      </c>
      <c r="B58" s="64" t="s">
        <v>164</v>
      </c>
      <c r="C58" s="64" t="str">
        <f t="shared" ca="1" si="0"/>
        <v>Засыпка траншей и котлованов с перемещением грунта до 5 м бульдозерами мощностью: 96 (130) кВт (л.с.), 3 группа грунтов
_______________
КОЭФ. К ПОЗИЦИИ:
перемещение на 20м ПЗ=3; ОЗП=3; ЭМ=3; ЗПМ=3; МАТ=3; ТЗ=3; ТЗМ=3
_______________
НР 95%*0.94 от ФОТ; (20782)
СП 50% от ФОТ; (11636)</v>
      </c>
      <c r="D58" s="64" t="s">
        <v>39</v>
      </c>
      <c r="E58" s="63">
        <v>7.6280000000000001</v>
      </c>
      <c r="F58" s="65">
        <v>4999.2</v>
      </c>
      <c r="G58" s="65" t="s">
        <v>172</v>
      </c>
      <c r="H58" s="65"/>
      <c r="I58" s="65">
        <v>38134</v>
      </c>
      <c r="J58" s="65"/>
      <c r="K58" s="65" t="s">
        <v>173</v>
      </c>
      <c r="L58" s="65"/>
      <c r="M58" s="65" t="s">
        <v>42</v>
      </c>
      <c r="N58" s="66">
        <v>163137</v>
      </c>
      <c r="O58" s="66"/>
      <c r="P58" s="66" t="s">
        <v>174</v>
      </c>
      <c r="Q58" s="66"/>
      <c r="R58" s="65" t="s">
        <v>175</v>
      </c>
      <c r="S58" s="65" t="s">
        <v>176</v>
      </c>
      <c r="T58" s="37" t="s">
        <v>46</v>
      </c>
      <c r="U58" s="62" t="s">
        <v>177</v>
      </c>
      <c r="V58" s="62" t="s">
        <v>178</v>
      </c>
      <c r="W58" s="40"/>
      <c r="X58" s="40"/>
    </row>
    <row r="59" spans="1:24" ht="36">
      <c r="A59" s="99" t="s">
        <v>68</v>
      </c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38">
        <v>1523757</v>
      </c>
      <c r="O59" s="38">
        <v>391524</v>
      </c>
      <c r="P59" s="38" t="s">
        <v>179</v>
      </c>
      <c r="Q59" s="38">
        <v>9020</v>
      </c>
      <c r="R59" s="37"/>
      <c r="S59" s="37" t="s">
        <v>180</v>
      </c>
      <c r="T59" s="39"/>
      <c r="U59" s="40"/>
      <c r="V59" s="40"/>
      <c r="W59" s="40"/>
      <c r="X59" s="40"/>
    </row>
    <row r="60" spans="1:24" ht="12.75">
      <c r="A60" s="99" t="s">
        <v>71</v>
      </c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38">
        <v>455981</v>
      </c>
      <c r="O60" s="38"/>
      <c r="P60" s="38"/>
      <c r="Q60" s="38"/>
      <c r="R60" s="37"/>
      <c r="S60" s="37"/>
      <c r="T60" s="39"/>
      <c r="U60" s="40"/>
      <c r="V60" s="40"/>
      <c r="W60" s="40"/>
      <c r="X60" s="40"/>
    </row>
    <row r="61" spans="1:24" ht="12.75">
      <c r="A61" s="99" t="s">
        <v>72</v>
      </c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38">
        <v>266757</v>
      </c>
      <c r="O61" s="38"/>
      <c r="P61" s="38"/>
      <c r="Q61" s="38"/>
      <c r="R61" s="37"/>
      <c r="S61" s="37"/>
      <c r="T61" s="39"/>
      <c r="U61" s="40"/>
      <c r="V61" s="40"/>
      <c r="W61" s="40"/>
      <c r="X61" s="40"/>
    </row>
    <row r="62" spans="1:24" ht="12.75">
      <c r="A62" s="97" t="s">
        <v>181</v>
      </c>
      <c r="B62" s="98"/>
      <c r="C62" s="98"/>
      <c r="D62" s="98"/>
      <c r="E62" s="98"/>
      <c r="F62" s="98"/>
      <c r="G62" s="98"/>
      <c r="H62" s="98"/>
      <c r="I62" s="98"/>
      <c r="J62" s="98"/>
      <c r="K62" s="98"/>
      <c r="L62" s="98"/>
      <c r="M62" s="98"/>
      <c r="N62" s="38"/>
      <c r="O62" s="38"/>
      <c r="P62" s="38"/>
      <c r="Q62" s="38"/>
      <c r="R62" s="37"/>
      <c r="S62" s="37"/>
      <c r="T62" s="39"/>
      <c r="U62" s="40"/>
      <c r="V62" s="40"/>
      <c r="W62" s="40"/>
      <c r="X62" s="40"/>
    </row>
    <row r="63" spans="1:24" ht="36">
      <c r="A63" s="99" t="s">
        <v>74</v>
      </c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38">
        <v>1429778</v>
      </c>
      <c r="O63" s="38"/>
      <c r="P63" s="38"/>
      <c r="Q63" s="38"/>
      <c r="R63" s="37"/>
      <c r="S63" s="37" t="s">
        <v>182</v>
      </c>
      <c r="T63" s="39"/>
      <c r="U63" s="40"/>
      <c r="V63" s="40"/>
      <c r="W63" s="40"/>
      <c r="X63" s="40"/>
    </row>
    <row r="64" spans="1:24" ht="12.75">
      <c r="A64" s="99" t="s">
        <v>183</v>
      </c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38">
        <v>784260</v>
      </c>
      <c r="O64" s="38"/>
      <c r="P64" s="38"/>
      <c r="Q64" s="38"/>
      <c r="R64" s="37"/>
      <c r="S64" s="37">
        <v>4121.82</v>
      </c>
      <c r="T64" s="39"/>
      <c r="U64" s="40"/>
      <c r="V64" s="40"/>
      <c r="W64" s="40"/>
      <c r="X64" s="40"/>
    </row>
    <row r="65" spans="1:24" ht="36">
      <c r="A65" s="99" t="s">
        <v>184</v>
      </c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38">
        <v>32457</v>
      </c>
      <c r="O65" s="38"/>
      <c r="P65" s="38"/>
      <c r="Q65" s="38"/>
      <c r="R65" s="37"/>
      <c r="S65" s="37" t="s">
        <v>122</v>
      </c>
      <c r="T65" s="39"/>
      <c r="U65" s="40"/>
      <c r="V65" s="40"/>
      <c r="W65" s="40"/>
      <c r="X65" s="40"/>
    </row>
    <row r="66" spans="1:24" ht="36">
      <c r="A66" s="99" t="s">
        <v>77</v>
      </c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38">
        <v>2246495</v>
      </c>
      <c r="O66" s="38"/>
      <c r="P66" s="38"/>
      <c r="Q66" s="38"/>
      <c r="R66" s="37"/>
      <c r="S66" s="37" t="s">
        <v>180</v>
      </c>
      <c r="T66" s="39"/>
      <c r="U66" s="40"/>
      <c r="V66" s="40"/>
      <c r="W66" s="40"/>
      <c r="X66" s="40"/>
    </row>
    <row r="67" spans="1:24" ht="12.75">
      <c r="A67" s="99" t="s">
        <v>78</v>
      </c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38"/>
      <c r="O67" s="38"/>
      <c r="P67" s="38"/>
      <c r="Q67" s="38"/>
      <c r="R67" s="37"/>
      <c r="S67" s="37"/>
      <c r="T67" s="39"/>
      <c r="U67" s="40"/>
      <c r="V67" s="40"/>
      <c r="W67" s="40"/>
      <c r="X67" s="40"/>
    </row>
    <row r="68" spans="1:24" ht="12.75">
      <c r="A68" s="99" t="s">
        <v>185</v>
      </c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38">
        <v>9020</v>
      </c>
      <c r="O68" s="38"/>
      <c r="P68" s="38"/>
      <c r="Q68" s="38"/>
      <c r="R68" s="37"/>
      <c r="S68" s="37"/>
      <c r="T68" s="39"/>
      <c r="U68" s="40"/>
      <c r="V68" s="40"/>
      <c r="W68" s="40"/>
      <c r="X68" s="40"/>
    </row>
    <row r="69" spans="1:24" ht="12.75">
      <c r="A69" s="99" t="s">
        <v>79</v>
      </c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38">
        <v>1123213</v>
      </c>
      <c r="O69" s="38"/>
      <c r="P69" s="38"/>
      <c r="Q69" s="38"/>
      <c r="R69" s="37"/>
      <c r="S69" s="37"/>
      <c r="T69" s="39"/>
      <c r="U69" s="40"/>
      <c r="V69" s="40"/>
      <c r="W69" s="40"/>
      <c r="X69" s="40"/>
    </row>
    <row r="70" spans="1:24" ht="12.75">
      <c r="A70" s="99" t="s">
        <v>80</v>
      </c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38">
        <v>564814</v>
      </c>
      <c r="O70" s="38"/>
      <c r="P70" s="38"/>
      <c r="Q70" s="38"/>
      <c r="R70" s="37"/>
      <c r="S70" s="37"/>
      <c r="T70" s="39"/>
      <c r="U70" s="40"/>
      <c r="V70" s="40"/>
      <c r="W70" s="40"/>
      <c r="X70" s="40"/>
    </row>
    <row r="71" spans="1:24" ht="12.75">
      <c r="A71" s="99" t="s">
        <v>81</v>
      </c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38">
        <v>455981</v>
      </c>
      <c r="O71" s="38"/>
      <c r="P71" s="38"/>
      <c r="Q71" s="38"/>
      <c r="R71" s="37"/>
      <c r="S71" s="37"/>
      <c r="T71" s="39"/>
      <c r="U71" s="40"/>
      <c r="V71" s="40"/>
      <c r="W71" s="40"/>
      <c r="X71" s="40"/>
    </row>
    <row r="72" spans="1:24" ht="12.75">
      <c r="A72" s="99" t="s">
        <v>82</v>
      </c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38">
        <v>266757</v>
      </c>
      <c r="O72" s="38"/>
      <c r="P72" s="38"/>
      <c r="Q72" s="38"/>
      <c r="R72" s="37"/>
      <c r="S72" s="37"/>
      <c r="T72" s="39"/>
      <c r="U72" s="40"/>
      <c r="V72" s="40"/>
      <c r="W72" s="40"/>
      <c r="X72" s="40"/>
    </row>
    <row r="73" spans="1:24" ht="36">
      <c r="A73" s="110" t="s">
        <v>186</v>
      </c>
      <c r="B73" s="111"/>
      <c r="C73" s="111"/>
      <c r="D73" s="111"/>
      <c r="E73" s="111"/>
      <c r="F73" s="111"/>
      <c r="G73" s="111"/>
      <c r="H73" s="111"/>
      <c r="I73" s="111"/>
      <c r="J73" s="111"/>
      <c r="K73" s="111"/>
      <c r="L73" s="111"/>
      <c r="M73" s="111"/>
      <c r="N73" s="66">
        <v>2246495</v>
      </c>
      <c r="O73" s="66"/>
      <c r="P73" s="66"/>
      <c r="Q73" s="66"/>
      <c r="R73" s="65"/>
      <c r="S73" s="65" t="s">
        <v>180</v>
      </c>
      <c r="T73" s="39"/>
      <c r="U73" s="40"/>
      <c r="V73" s="40"/>
      <c r="W73" s="40"/>
      <c r="X73" s="40"/>
    </row>
    <row r="74" spans="1:24" ht="12.75">
      <c r="A74" s="97" t="s">
        <v>187</v>
      </c>
      <c r="B74" s="98"/>
      <c r="C74" s="98"/>
      <c r="D74" s="98"/>
      <c r="E74" s="98"/>
      <c r="F74" s="98"/>
      <c r="G74" s="98"/>
      <c r="H74" s="98"/>
      <c r="I74" s="98"/>
      <c r="J74" s="98"/>
      <c r="K74" s="98"/>
      <c r="L74" s="98"/>
      <c r="M74" s="98"/>
      <c r="N74" s="98"/>
      <c r="O74" s="98"/>
      <c r="P74" s="98"/>
      <c r="Q74" s="98"/>
      <c r="R74" s="98"/>
      <c r="S74" s="98"/>
      <c r="T74" s="98"/>
      <c r="U74" s="98"/>
      <c r="V74" s="98"/>
      <c r="W74" s="40"/>
      <c r="X74" s="40"/>
    </row>
    <row r="75" spans="1:24" ht="60">
      <c r="A75" s="35">
        <v>17</v>
      </c>
      <c r="B75" s="36" t="s">
        <v>188</v>
      </c>
      <c r="C75" s="36" t="str">
        <f t="shared" ref="C75:C99" ca="1" si="1">IF(INDIRECT("T"&amp;ROW())="Р",INDIRECT("U"&amp;ROW())&amp;CHAR(10)&amp;INDIRECT("V"&amp;ROW()),INDIRECT("U"&amp;ROW()))</f>
        <v>Устройство основания: песчаного
_______________
НР 130%*0.94 от ФОТ; (33468)
СП 89% от ФОТ; (24375)</v>
      </c>
      <c r="D75" s="36" t="s">
        <v>189</v>
      </c>
      <c r="E75" s="35">
        <v>29.4756</v>
      </c>
      <c r="F75" s="37" t="s">
        <v>190</v>
      </c>
      <c r="G75" s="37" t="s">
        <v>191</v>
      </c>
      <c r="H75" s="37">
        <v>1254.99</v>
      </c>
      <c r="I75" s="37">
        <v>41011</v>
      </c>
      <c r="J75" s="37">
        <v>2898</v>
      </c>
      <c r="K75" s="37" t="s">
        <v>192</v>
      </c>
      <c r="L75" s="37">
        <v>36991</v>
      </c>
      <c r="M75" s="37" t="s">
        <v>193</v>
      </c>
      <c r="N75" s="38">
        <v>269916</v>
      </c>
      <c r="O75" s="38">
        <v>26172</v>
      </c>
      <c r="P75" s="38" t="s">
        <v>194</v>
      </c>
      <c r="Q75" s="38">
        <v>238337</v>
      </c>
      <c r="R75" s="37" t="s">
        <v>195</v>
      </c>
      <c r="S75" s="37" t="s">
        <v>196</v>
      </c>
      <c r="T75" s="37" t="s">
        <v>46</v>
      </c>
      <c r="U75" s="62" t="s">
        <v>197</v>
      </c>
      <c r="V75" s="62" t="s">
        <v>198</v>
      </c>
      <c r="W75" s="40"/>
      <c r="X75" s="40"/>
    </row>
    <row r="76" spans="1:24" ht="60">
      <c r="A76" s="35">
        <v>18</v>
      </c>
      <c r="B76" s="36" t="s">
        <v>199</v>
      </c>
      <c r="C76" s="36" t="str">
        <f t="shared" ca="1" si="1"/>
        <v>Укладка трубопроводов из полиэтиленовых труб диаметром: 100 мм
_______________
НР 130%*0.94 от ФОТ; (23515)
СП 89% от ФОТ; (17126)</v>
      </c>
      <c r="D76" s="36" t="s">
        <v>200</v>
      </c>
      <c r="E76" s="35">
        <v>0.73580000000000001</v>
      </c>
      <c r="F76" s="37" t="s">
        <v>201</v>
      </c>
      <c r="G76" s="37" t="s">
        <v>202</v>
      </c>
      <c r="H76" s="37">
        <v>117679.84</v>
      </c>
      <c r="I76" s="37">
        <v>91122</v>
      </c>
      <c r="J76" s="37">
        <v>1817</v>
      </c>
      <c r="K76" s="37" t="s">
        <v>203</v>
      </c>
      <c r="L76" s="37">
        <v>86589</v>
      </c>
      <c r="M76" s="37" t="s">
        <v>204</v>
      </c>
      <c r="N76" s="38">
        <v>149996</v>
      </c>
      <c r="O76" s="38">
        <v>16408</v>
      </c>
      <c r="P76" s="38" t="s">
        <v>205</v>
      </c>
      <c r="Q76" s="38">
        <v>121312</v>
      </c>
      <c r="R76" s="37" t="s">
        <v>206</v>
      </c>
      <c r="S76" s="37" t="s">
        <v>207</v>
      </c>
      <c r="T76" s="37" t="s">
        <v>46</v>
      </c>
      <c r="U76" s="62" t="s">
        <v>208</v>
      </c>
      <c r="V76" s="62" t="s">
        <v>209</v>
      </c>
      <c r="W76" s="40"/>
      <c r="X76" s="40"/>
    </row>
    <row r="77" spans="1:24" ht="72">
      <c r="A77" s="35">
        <v>19</v>
      </c>
      <c r="B77" s="36" t="s">
        <v>210</v>
      </c>
      <c r="C77" s="36" t="str">
        <f t="shared" ca="1" si="1"/>
        <v>Укладка трубопроводов из полиэтиленовых труб диаметром: 200 мм
_______________
НР 130%*0.94 от ФОТ; (202278)
СП 89% от ФОТ; (147322)</v>
      </c>
      <c r="D77" s="36" t="s">
        <v>200</v>
      </c>
      <c r="E77" s="35">
        <v>4.1768000000000001</v>
      </c>
      <c r="F77" s="37" t="s">
        <v>211</v>
      </c>
      <c r="G77" s="37" t="s">
        <v>212</v>
      </c>
      <c r="H77" s="37">
        <v>360768.11</v>
      </c>
      <c r="I77" s="37">
        <v>1551574</v>
      </c>
      <c r="J77" s="37">
        <v>15033</v>
      </c>
      <c r="K77" s="37" t="s">
        <v>213</v>
      </c>
      <c r="L77" s="37">
        <v>1506857</v>
      </c>
      <c r="M77" s="37" t="s">
        <v>214</v>
      </c>
      <c r="N77" s="38">
        <v>2491614</v>
      </c>
      <c r="O77" s="38">
        <v>135749</v>
      </c>
      <c r="P77" s="38" t="s">
        <v>215</v>
      </c>
      <c r="Q77" s="38">
        <v>2222613</v>
      </c>
      <c r="R77" s="37" t="s">
        <v>216</v>
      </c>
      <c r="S77" s="37" t="s">
        <v>217</v>
      </c>
      <c r="T77" s="37" t="s">
        <v>46</v>
      </c>
      <c r="U77" s="62" t="s">
        <v>218</v>
      </c>
      <c r="V77" s="62" t="s">
        <v>219</v>
      </c>
      <c r="W77" s="40"/>
      <c r="X77" s="40"/>
    </row>
    <row r="78" spans="1:24" ht="60">
      <c r="A78" s="35">
        <v>20</v>
      </c>
      <c r="B78" s="36" t="s">
        <v>220</v>
      </c>
      <c r="C78" s="36" t="str">
        <f t="shared" ca="1" si="1"/>
        <v>Промывка с дезинфекцией трубопроводов диаметром: 100 мм
_______________
НР 130%*0.94 от ФОТ; (4644)
СП 89% от ФОТ; (3382)</v>
      </c>
      <c r="D78" s="36" t="s">
        <v>200</v>
      </c>
      <c r="E78" s="35">
        <v>0.73580000000000001</v>
      </c>
      <c r="F78" s="37" t="s">
        <v>221</v>
      </c>
      <c r="G78" s="37"/>
      <c r="H78" s="37">
        <v>78.42</v>
      </c>
      <c r="I78" s="37">
        <v>479</v>
      </c>
      <c r="J78" s="37">
        <v>421</v>
      </c>
      <c r="K78" s="37"/>
      <c r="L78" s="37">
        <v>58</v>
      </c>
      <c r="M78" s="37" t="s">
        <v>222</v>
      </c>
      <c r="N78" s="38">
        <v>4333</v>
      </c>
      <c r="O78" s="38">
        <v>3800</v>
      </c>
      <c r="P78" s="38"/>
      <c r="Q78" s="38">
        <v>533</v>
      </c>
      <c r="R78" s="37">
        <v>56.7</v>
      </c>
      <c r="S78" s="37">
        <v>41.72</v>
      </c>
      <c r="T78" s="37" t="s">
        <v>46</v>
      </c>
      <c r="U78" s="62" t="s">
        <v>223</v>
      </c>
      <c r="V78" s="62" t="s">
        <v>224</v>
      </c>
      <c r="W78" s="40"/>
      <c r="X78" s="40"/>
    </row>
    <row r="79" spans="1:24" ht="60">
      <c r="A79" s="35">
        <v>21</v>
      </c>
      <c r="B79" s="36" t="s">
        <v>225</v>
      </c>
      <c r="C79" s="36" t="str">
        <f t="shared" ca="1" si="1"/>
        <v>Промывка с дезинфекцией трубопроводов диаметром: 200 мм
_______________
НР 130%*0.94 от ФОТ; (32775)
СП 89% от ФОТ; (23871)</v>
      </c>
      <c r="D79" s="36" t="s">
        <v>200</v>
      </c>
      <c r="E79" s="35">
        <v>4.5368000000000004</v>
      </c>
      <c r="F79" s="37" t="s">
        <v>226</v>
      </c>
      <c r="G79" s="37"/>
      <c r="H79" s="37">
        <v>314.33999999999997</v>
      </c>
      <c r="I79" s="37">
        <v>4396</v>
      </c>
      <c r="J79" s="37">
        <v>2970</v>
      </c>
      <c r="K79" s="37"/>
      <c r="L79" s="37">
        <v>1426</v>
      </c>
      <c r="M79" s="37" t="s">
        <v>222</v>
      </c>
      <c r="N79" s="38">
        <v>39977</v>
      </c>
      <c r="O79" s="38">
        <v>26821</v>
      </c>
      <c r="P79" s="38"/>
      <c r="Q79" s="38">
        <v>13156</v>
      </c>
      <c r="R79" s="37">
        <v>64.900000000000006</v>
      </c>
      <c r="S79" s="37">
        <v>294.44</v>
      </c>
      <c r="T79" s="37" t="s">
        <v>46</v>
      </c>
      <c r="U79" s="62" t="s">
        <v>227</v>
      </c>
      <c r="V79" s="62" t="s">
        <v>228</v>
      </c>
      <c r="W79" s="40"/>
      <c r="X79" s="40"/>
    </row>
    <row r="80" spans="1:24" ht="60">
      <c r="A80" s="35">
        <v>22</v>
      </c>
      <c r="B80" s="36" t="s">
        <v>229</v>
      </c>
      <c r="C80" s="36" t="str">
        <f t="shared" ca="1" si="1"/>
        <v>Установка фасонных частей стальных сварных диаметром: 100-250 мм
_______________
НР 130%*0.94 от ФОТ; (7341)
СП 89% от ФОТ; (5346)</v>
      </c>
      <c r="D80" s="36" t="s">
        <v>230</v>
      </c>
      <c r="E80" s="35">
        <v>0.10945000000000001</v>
      </c>
      <c r="F80" s="37" t="s">
        <v>231</v>
      </c>
      <c r="G80" s="37" t="s">
        <v>232</v>
      </c>
      <c r="H80" s="37">
        <v>8372.69</v>
      </c>
      <c r="I80" s="37">
        <v>3147</v>
      </c>
      <c r="J80" s="37">
        <v>505</v>
      </c>
      <c r="K80" s="37" t="s">
        <v>233</v>
      </c>
      <c r="L80" s="37">
        <v>917</v>
      </c>
      <c r="M80" s="37" t="s">
        <v>234</v>
      </c>
      <c r="N80" s="38">
        <v>14805</v>
      </c>
      <c r="O80" s="38">
        <v>4564</v>
      </c>
      <c r="P80" s="38" t="s">
        <v>235</v>
      </c>
      <c r="Q80" s="38">
        <v>2500</v>
      </c>
      <c r="R80" s="37" t="s">
        <v>236</v>
      </c>
      <c r="S80" s="37" t="s">
        <v>237</v>
      </c>
      <c r="T80" s="37" t="s">
        <v>46</v>
      </c>
      <c r="U80" s="62" t="s">
        <v>238</v>
      </c>
      <c r="V80" s="62" t="s">
        <v>239</v>
      </c>
      <c r="W80" s="40"/>
      <c r="X80" s="40"/>
    </row>
    <row r="81" spans="1:24" ht="60">
      <c r="A81" s="35">
        <v>23</v>
      </c>
      <c r="B81" s="36" t="s">
        <v>240</v>
      </c>
      <c r="C81" s="36" t="str">
        <f t="shared" ca="1" si="1"/>
        <v>Установка задвижек или клапанов обратных чугунных диаметром: 100 мм
_______________
НР 130%*0.94 от ФОТ; (786)
СП 89% от ФОТ; (572)</v>
      </c>
      <c r="D81" s="36" t="s">
        <v>241</v>
      </c>
      <c r="E81" s="35">
        <v>4</v>
      </c>
      <c r="F81" s="37" t="s">
        <v>242</v>
      </c>
      <c r="G81" s="37">
        <v>4.5599999999999996</v>
      </c>
      <c r="H81" s="37">
        <v>440.63</v>
      </c>
      <c r="I81" s="37">
        <v>1852</v>
      </c>
      <c r="J81" s="37">
        <v>71</v>
      </c>
      <c r="K81" s="37">
        <v>18</v>
      </c>
      <c r="L81" s="37">
        <v>1763</v>
      </c>
      <c r="M81" s="37" t="s">
        <v>243</v>
      </c>
      <c r="N81" s="38">
        <v>6880</v>
      </c>
      <c r="O81" s="38">
        <v>643</v>
      </c>
      <c r="P81" s="38">
        <v>59</v>
      </c>
      <c r="Q81" s="38">
        <v>6178</v>
      </c>
      <c r="R81" s="37" t="s">
        <v>244</v>
      </c>
      <c r="S81" s="37" t="s">
        <v>245</v>
      </c>
      <c r="T81" s="37" t="s">
        <v>46</v>
      </c>
      <c r="U81" s="62" t="s">
        <v>246</v>
      </c>
      <c r="V81" s="62" t="s">
        <v>247</v>
      </c>
      <c r="W81" s="40"/>
      <c r="X81" s="40"/>
    </row>
    <row r="82" spans="1:24" ht="60">
      <c r="A82" s="35">
        <v>24</v>
      </c>
      <c r="B82" s="36" t="s">
        <v>248</v>
      </c>
      <c r="C82" s="36" t="str">
        <f t="shared" ca="1" si="1"/>
        <v>Установка задвижек или клапанов обратных чугунных диаметром: 200 мм
_______________
НР 130%*0.94 от ФОТ; (10766)
СП 89% от ФОТ; (7841)</v>
      </c>
      <c r="D82" s="36" t="s">
        <v>241</v>
      </c>
      <c r="E82" s="35">
        <v>21</v>
      </c>
      <c r="F82" s="37" t="s">
        <v>249</v>
      </c>
      <c r="G82" s="37" t="s">
        <v>250</v>
      </c>
      <c r="H82" s="37">
        <v>1181.6400000000001</v>
      </c>
      <c r="I82" s="37">
        <v>26943</v>
      </c>
      <c r="J82" s="37">
        <v>895</v>
      </c>
      <c r="K82" s="37" t="s">
        <v>251</v>
      </c>
      <c r="L82" s="37">
        <v>24815</v>
      </c>
      <c r="M82" s="37" t="s">
        <v>252</v>
      </c>
      <c r="N82" s="38">
        <v>88170</v>
      </c>
      <c r="O82" s="38">
        <v>8086</v>
      </c>
      <c r="P82" s="38" t="s">
        <v>253</v>
      </c>
      <c r="Q82" s="38">
        <v>74766</v>
      </c>
      <c r="R82" s="37" t="s">
        <v>254</v>
      </c>
      <c r="S82" s="37" t="s">
        <v>255</v>
      </c>
      <c r="T82" s="37" t="s">
        <v>46</v>
      </c>
      <c r="U82" s="62" t="s">
        <v>256</v>
      </c>
      <c r="V82" s="62" t="s">
        <v>257</v>
      </c>
      <c r="W82" s="40"/>
      <c r="X82" s="40"/>
    </row>
    <row r="83" spans="1:24" ht="60">
      <c r="A83" s="35">
        <v>25</v>
      </c>
      <c r="B83" s="36" t="s">
        <v>258</v>
      </c>
      <c r="C83" s="36" t="str">
        <f t="shared" ca="1" si="1"/>
        <v>Установка полиэтиленовых фасонных частей: отводов, колен, патрубков, переходов
_______________
НР 130%*0.94 от ФОТ; (6926)
СП 89% от ФОТ; (5045)</v>
      </c>
      <c r="D83" s="36" t="s">
        <v>259</v>
      </c>
      <c r="E83" s="35">
        <v>7.1</v>
      </c>
      <c r="F83" s="37" t="s">
        <v>260</v>
      </c>
      <c r="G83" s="37" t="s">
        <v>261</v>
      </c>
      <c r="H83" s="37">
        <v>80.53</v>
      </c>
      <c r="I83" s="37">
        <v>3009</v>
      </c>
      <c r="J83" s="37">
        <v>365</v>
      </c>
      <c r="K83" s="37" t="s">
        <v>262</v>
      </c>
      <c r="L83" s="37">
        <v>572</v>
      </c>
      <c r="M83" s="37" t="s">
        <v>263</v>
      </c>
      <c r="N83" s="38">
        <v>16380</v>
      </c>
      <c r="O83" s="38">
        <v>3300</v>
      </c>
      <c r="P83" s="38" t="s">
        <v>264</v>
      </c>
      <c r="Q83" s="38">
        <v>3585</v>
      </c>
      <c r="R83" s="37" t="s">
        <v>265</v>
      </c>
      <c r="S83" s="37" t="s">
        <v>266</v>
      </c>
      <c r="T83" s="37" t="s">
        <v>46</v>
      </c>
      <c r="U83" s="62" t="s">
        <v>267</v>
      </c>
      <c r="V83" s="62" t="s">
        <v>268</v>
      </c>
      <c r="W83" s="40"/>
      <c r="X83" s="40"/>
    </row>
    <row r="84" spans="1:24" ht="72">
      <c r="A84" s="35">
        <v>26</v>
      </c>
      <c r="B84" s="36" t="s">
        <v>269</v>
      </c>
      <c r="C84" s="36" t="str">
        <f t="shared" ca="1" si="1"/>
        <v>Сметные цены на материалы, конструкции и изделия по зонам Новосибирской области Соединительные части (фитинги) из ковкого чугуна с цилиндрической резьбой с максимальным условным проходом. Тройники прямые 100 мм</v>
      </c>
      <c r="D84" s="36" t="s">
        <v>270</v>
      </c>
      <c r="E84" s="35">
        <v>0.2</v>
      </c>
      <c r="F84" s="37">
        <v>611.16999999999996</v>
      </c>
      <c r="G84" s="37"/>
      <c r="H84" s="37">
        <v>611.16999999999996</v>
      </c>
      <c r="I84" s="37">
        <v>122</v>
      </c>
      <c r="J84" s="37"/>
      <c r="K84" s="37"/>
      <c r="L84" s="37">
        <v>122</v>
      </c>
      <c r="M84" s="37" t="s">
        <v>271</v>
      </c>
      <c r="N84" s="38">
        <v>521</v>
      </c>
      <c r="O84" s="38"/>
      <c r="P84" s="38"/>
      <c r="Q84" s="38">
        <v>521</v>
      </c>
      <c r="R84" s="37"/>
      <c r="S84" s="37"/>
      <c r="T84" s="37" t="s">
        <v>272</v>
      </c>
      <c r="U84" s="62" t="s">
        <v>273</v>
      </c>
      <c r="V84" s="62"/>
      <c r="W84" s="40"/>
      <c r="X84" s="40"/>
    </row>
    <row r="85" spans="1:24" ht="72">
      <c r="A85" s="35">
        <v>27</v>
      </c>
      <c r="B85" s="36" t="s">
        <v>274</v>
      </c>
      <c r="C85" s="36" t="str">
        <f t="shared" ca="1" si="1"/>
        <v>Сметные цены на материалы, конструкции и изделия по зонам Новосибирской области Тройники равнопроходные на Ру до 16 МПа (160 кгс/см2) диаметром условного прохода 200 мм, наружным диаметром 219 мм, толщиной стенки 6 мм</v>
      </c>
      <c r="D85" s="36" t="s">
        <v>275</v>
      </c>
      <c r="E85" s="35">
        <v>19</v>
      </c>
      <c r="F85" s="37">
        <v>313.76</v>
      </c>
      <c r="G85" s="37"/>
      <c r="H85" s="37">
        <v>313.76</v>
      </c>
      <c r="I85" s="37">
        <v>5961</v>
      </c>
      <c r="J85" s="37"/>
      <c r="K85" s="37"/>
      <c r="L85" s="37">
        <v>5961</v>
      </c>
      <c r="M85" s="37" t="s">
        <v>271</v>
      </c>
      <c r="N85" s="38">
        <v>25396</v>
      </c>
      <c r="O85" s="38"/>
      <c r="P85" s="38"/>
      <c r="Q85" s="38">
        <v>25396</v>
      </c>
      <c r="R85" s="37"/>
      <c r="S85" s="37"/>
      <c r="T85" s="37" t="s">
        <v>272</v>
      </c>
      <c r="U85" s="62" t="s">
        <v>276</v>
      </c>
      <c r="V85" s="62"/>
      <c r="W85" s="40"/>
      <c r="X85" s="40"/>
    </row>
    <row r="86" spans="1:24" ht="60">
      <c r="A86" s="35">
        <v>28</v>
      </c>
      <c r="B86" s="36" t="s">
        <v>277</v>
      </c>
      <c r="C86" s="36" t="str">
        <f t="shared" ca="1" si="1"/>
        <v>Окраска по металлу за 2 раза кузбасским лаком: заполнений оконных проемов и решеток
_______________
НР 105%*0.94 от ФОТ; (3839)
СП 55% от ФОТ; (2140)</v>
      </c>
      <c r="D86" s="36" t="s">
        <v>278</v>
      </c>
      <c r="E86" s="35">
        <v>0.70799999999999996</v>
      </c>
      <c r="F86" s="37" t="s">
        <v>279</v>
      </c>
      <c r="G86" s="37" t="s">
        <v>280</v>
      </c>
      <c r="H86" s="37">
        <v>74.069999999999993</v>
      </c>
      <c r="I86" s="37">
        <v>484</v>
      </c>
      <c r="J86" s="37">
        <v>431</v>
      </c>
      <c r="K86" s="37">
        <v>1</v>
      </c>
      <c r="L86" s="37">
        <v>52</v>
      </c>
      <c r="M86" s="37" t="s">
        <v>281</v>
      </c>
      <c r="N86" s="38">
        <v>4107</v>
      </c>
      <c r="O86" s="38">
        <v>3889</v>
      </c>
      <c r="P86" s="38" t="s">
        <v>282</v>
      </c>
      <c r="Q86" s="38">
        <v>213</v>
      </c>
      <c r="R86" s="37" t="s">
        <v>283</v>
      </c>
      <c r="S86" s="37" t="s">
        <v>284</v>
      </c>
      <c r="T86" s="37" t="s">
        <v>46</v>
      </c>
      <c r="U86" s="62" t="s">
        <v>285</v>
      </c>
      <c r="V86" s="62" t="s">
        <v>286</v>
      </c>
      <c r="W86" s="40"/>
      <c r="X86" s="40"/>
    </row>
    <row r="87" spans="1:24" ht="60">
      <c r="A87" s="35">
        <v>29</v>
      </c>
      <c r="B87" s="36" t="s">
        <v>287</v>
      </c>
      <c r="C87" s="36" t="str">
        <f t="shared" ca="1" si="1"/>
        <v>Сметные цены на материалы, конструкции и изделия по зонам Новосибирской области Фланцы стальные плоские приварные из стали ВСт3сп2, ВСт3сп3; давлением 1.0 МПа (10 кгс/см2), диаметром 100 мм</v>
      </c>
      <c r="D87" s="36" t="s">
        <v>275</v>
      </c>
      <c r="E87" s="35">
        <v>9</v>
      </c>
      <c r="F87" s="37">
        <v>40.74</v>
      </c>
      <c r="G87" s="37"/>
      <c r="H87" s="37">
        <v>40.74</v>
      </c>
      <c r="I87" s="37">
        <v>367</v>
      </c>
      <c r="J87" s="37"/>
      <c r="K87" s="37"/>
      <c r="L87" s="37">
        <v>367</v>
      </c>
      <c r="M87" s="37" t="s">
        <v>288</v>
      </c>
      <c r="N87" s="38">
        <v>1922</v>
      </c>
      <c r="O87" s="38"/>
      <c r="P87" s="38"/>
      <c r="Q87" s="38">
        <v>1922</v>
      </c>
      <c r="R87" s="37"/>
      <c r="S87" s="37"/>
      <c r="T87" s="37" t="s">
        <v>272</v>
      </c>
      <c r="U87" s="62" t="s">
        <v>289</v>
      </c>
      <c r="V87" s="62"/>
      <c r="W87" s="40"/>
      <c r="X87" s="40"/>
    </row>
    <row r="88" spans="1:24" ht="60">
      <c r="A88" s="35">
        <v>30</v>
      </c>
      <c r="B88" s="36" t="s">
        <v>290</v>
      </c>
      <c r="C88" s="36" t="str">
        <f t="shared" ca="1" si="1"/>
        <v>Сметные цены на материалы, конструкции и изделия по зонам Новосибирской области Фланцы стальные плоские приварные из стали ВСт3сп2, ВСт3сп3; давлением 1.0 МПа (10 кгс/см2), диаметром 125 мм</v>
      </c>
      <c r="D88" s="36" t="s">
        <v>275</v>
      </c>
      <c r="E88" s="35">
        <v>6</v>
      </c>
      <c r="F88" s="37">
        <v>55.22</v>
      </c>
      <c r="G88" s="37"/>
      <c r="H88" s="37">
        <v>55.22</v>
      </c>
      <c r="I88" s="37">
        <v>331</v>
      </c>
      <c r="J88" s="37"/>
      <c r="K88" s="37"/>
      <c r="L88" s="37">
        <v>331</v>
      </c>
      <c r="M88" s="37" t="s">
        <v>291</v>
      </c>
      <c r="N88" s="38">
        <v>1737</v>
      </c>
      <c r="O88" s="38"/>
      <c r="P88" s="38"/>
      <c r="Q88" s="38">
        <v>1737</v>
      </c>
      <c r="R88" s="37"/>
      <c r="S88" s="37"/>
      <c r="T88" s="37" t="s">
        <v>272</v>
      </c>
      <c r="U88" s="62" t="s">
        <v>292</v>
      </c>
      <c r="V88" s="62"/>
      <c r="W88" s="40"/>
      <c r="X88" s="40"/>
    </row>
    <row r="89" spans="1:24" ht="60">
      <c r="A89" s="35">
        <v>31</v>
      </c>
      <c r="B89" s="36" t="s">
        <v>293</v>
      </c>
      <c r="C89" s="36" t="str">
        <f t="shared" ca="1" si="1"/>
        <v>Сметные цены на материалы, конструкции и изделия по зонам Новосибирской области Фланцы стальные плоские приварные из стали ВСт3сп2, ВСт3сп3; давлением 1.0 МПа (10 кгс/см2), диаметром 200 мм</v>
      </c>
      <c r="D89" s="36" t="s">
        <v>275</v>
      </c>
      <c r="E89" s="35">
        <v>29</v>
      </c>
      <c r="F89" s="37">
        <v>90.51</v>
      </c>
      <c r="G89" s="37"/>
      <c r="H89" s="37">
        <v>90.51</v>
      </c>
      <c r="I89" s="37">
        <v>2625</v>
      </c>
      <c r="J89" s="37"/>
      <c r="K89" s="37"/>
      <c r="L89" s="37">
        <v>2625</v>
      </c>
      <c r="M89" s="37" t="s">
        <v>294</v>
      </c>
      <c r="N89" s="38">
        <v>17207</v>
      </c>
      <c r="O89" s="38"/>
      <c r="P89" s="38"/>
      <c r="Q89" s="38">
        <v>17207</v>
      </c>
      <c r="R89" s="37"/>
      <c r="S89" s="37"/>
      <c r="T89" s="37" t="s">
        <v>272</v>
      </c>
      <c r="U89" s="62" t="s">
        <v>295</v>
      </c>
      <c r="V89" s="62"/>
      <c r="W89" s="40"/>
      <c r="X89" s="40"/>
    </row>
    <row r="90" spans="1:24" ht="60">
      <c r="A90" s="35">
        <v>32</v>
      </c>
      <c r="B90" s="36" t="s">
        <v>296</v>
      </c>
      <c r="C90" s="36" t="str">
        <f t="shared" ca="1" si="1"/>
        <v>Сметные цены на материалы, конструкции и изделия по зонам Новосибирской области Фланцы стальные плоские приварные из стали ВСт3сп2, ВСт3сп3; давлением 1.0 МПа (10 кгс/см2), диаметром 250 мм</v>
      </c>
      <c r="D90" s="36" t="s">
        <v>275</v>
      </c>
      <c r="E90" s="35">
        <v>20</v>
      </c>
      <c r="F90" s="37">
        <v>117.85</v>
      </c>
      <c r="G90" s="37"/>
      <c r="H90" s="37">
        <v>117.85</v>
      </c>
      <c r="I90" s="37">
        <v>2357</v>
      </c>
      <c r="J90" s="37"/>
      <c r="K90" s="37"/>
      <c r="L90" s="37">
        <v>2357</v>
      </c>
      <c r="M90" s="37" t="s">
        <v>297</v>
      </c>
      <c r="N90" s="38">
        <v>17451</v>
      </c>
      <c r="O90" s="38"/>
      <c r="P90" s="38"/>
      <c r="Q90" s="38">
        <v>17451</v>
      </c>
      <c r="R90" s="37"/>
      <c r="S90" s="37"/>
      <c r="T90" s="37" t="s">
        <v>272</v>
      </c>
      <c r="U90" s="62" t="s">
        <v>298</v>
      </c>
      <c r="V90" s="62"/>
      <c r="W90" s="40"/>
      <c r="X90" s="40"/>
    </row>
    <row r="91" spans="1:24" ht="48">
      <c r="A91" s="35">
        <v>33</v>
      </c>
      <c r="B91" s="36" t="s">
        <v>299</v>
      </c>
      <c r="C91" s="36" t="str">
        <f t="shared" ca="1" si="1"/>
        <v>Сметные цены на материалы, конструкции и изделия по зонам Новосибирской области Прокладки резиновые /пластина техническая прессованная/</v>
      </c>
      <c r="D91" s="36" t="s">
        <v>300</v>
      </c>
      <c r="E91" s="35">
        <v>11.532</v>
      </c>
      <c r="F91" s="37">
        <v>20.87</v>
      </c>
      <c r="G91" s="37"/>
      <c r="H91" s="37">
        <v>20.87</v>
      </c>
      <c r="I91" s="37">
        <v>241</v>
      </c>
      <c r="J91" s="37"/>
      <c r="K91" s="37"/>
      <c r="L91" s="37">
        <v>241</v>
      </c>
      <c r="M91" s="37" t="s">
        <v>301</v>
      </c>
      <c r="N91" s="38">
        <v>2523</v>
      </c>
      <c r="O91" s="38"/>
      <c r="P91" s="38"/>
      <c r="Q91" s="38">
        <v>2523</v>
      </c>
      <c r="R91" s="37"/>
      <c r="S91" s="37"/>
      <c r="T91" s="37" t="s">
        <v>272</v>
      </c>
      <c r="U91" s="62" t="s">
        <v>302</v>
      </c>
      <c r="V91" s="62"/>
      <c r="W91" s="40"/>
      <c r="X91" s="40"/>
    </row>
    <row r="92" spans="1:24" ht="36">
      <c r="A92" s="35">
        <v>34</v>
      </c>
      <c r="B92" s="36" t="s">
        <v>303</v>
      </c>
      <c r="C92" s="36" t="str">
        <f t="shared" ca="1" si="1"/>
        <v>Сметные цены на материалы, конструкции и изделия по зонам Новосибирской области Болты строительные с гайками и шайбами</v>
      </c>
      <c r="D92" s="36" t="s">
        <v>304</v>
      </c>
      <c r="E92" s="35">
        <v>0.23760000000000001</v>
      </c>
      <c r="F92" s="37">
        <v>12951.35</v>
      </c>
      <c r="G92" s="37"/>
      <c r="H92" s="37">
        <v>12951.35</v>
      </c>
      <c r="I92" s="37">
        <v>3077</v>
      </c>
      <c r="J92" s="37"/>
      <c r="K92" s="37"/>
      <c r="L92" s="37">
        <v>3077</v>
      </c>
      <c r="M92" s="37" t="s">
        <v>305</v>
      </c>
      <c r="N92" s="38">
        <v>14016</v>
      </c>
      <c r="O92" s="38"/>
      <c r="P92" s="38"/>
      <c r="Q92" s="38">
        <v>14016</v>
      </c>
      <c r="R92" s="37"/>
      <c r="S92" s="37"/>
      <c r="T92" s="37" t="s">
        <v>272</v>
      </c>
      <c r="U92" s="62" t="s">
        <v>306</v>
      </c>
      <c r="V92" s="62"/>
      <c r="W92" s="40"/>
      <c r="X92" s="40"/>
    </row>
    <row r="93" spans="1:24" ht="84">
      <c r="A93" s="35">
        <v>35</v>
      </c>
      <c r="B93" s="36" t="s">
        <v>307</v>
      </c>
      <c r="C93" s="36" t="str">
        <f t="shared" ca="1" si="1"/>
        <v>Устройство круглых колодцев из сборного железобетона в грунтах: сухих
_______________
НР 130%*0.94 от ФОТ; (36546)
СП 89% от ФОТ; (26617)</v>
      </c>
      <c r="D93" s="36" t="s">
        <v>308</v>
      </c>
      <c r="E93" s="35">
        <v>2.3408000000000002</v>
      </c>
      <c r="F93" s="37" t="s">
        <v>309</v>
      </c>
      <c r="G93" s="37" t="s">
        <v>310</v>
      </c>
      <c r="H93" s="37">
        <v>20445.48</v>
      </c>
      <c r="I93" s="37">
        <v>58158</v>
      </c>
      <c r="J93" s="37">
        <v>2572</v>
      </c>
      <c r="K93" s="37" t="s">
        <v>311</v>
      </c>
      <c r="L93" s="37">
        <v>47859</v>
      </c>
      <c r="M93" s="37" t="s">
        <v>312</v>
      </c>
      <c r="N93" s="38">
        <v>288950</v>
      </c>
      <c r="O93" s="38">
        <v>23228</v>
      </c>
      <c r="P93" s="38" t="s">
        <v>313</v>
      </c>
      <c r="Q93" s="38">
        <v>232163</v>
      </c>
      <c r="R93" s="37" t="s">
        <v>314</v>
      </c>
      <c r="S93" s="37" t="s">
        <v>315</v>
      </c>
      <c r="T93" s="37" t="s">
        <v>46</v>
      </c>
      <c r="U93" s="62" t="s">
        <v>316</v>
      </c>
      <c r="V93" s="62" t="s">
        <v>317</v>
      </c>
      <c r="W93" s="40"/>
      <c r="X93" s="40"/>
    </row>
    <row r="94" spans="1:24" ht="72">
      <c r="A94" s="35">
        <v>36</v>
      </c>
      <c r="B94" s="36" t="s">
        <v>318</v>
      </c>
      <c r="C94" s="36" t="str">
        <f t="shared" ca="1" si="1"/>
        <v>Сметные цены на материалы, конструкции и изделия по зонам Новосибирской области Отдельные конструктивные элементы зданий и сооружений с преобладанием горячекатаных профилей, средняя масса сборочной единицы до 0.1 т</v>
      </c>
      <c r="D94" s="36" t="s">
        <v>304</v>
      </c>
      <c r="E94" s="35">
        <v>0.46339999999999998</v>
      </c>
      <c r="F94" s="37">
        <v>10205.6</v>
      </c>
      <c r="G94" s="37"/>
      <c r="H94" s="37">
        <v>10205.6</v>
      </c>
      <c r="I94" s="37">
        <v>4729</v>
      </c>
      <c r="J94" s="37"/>
      <c r="K94" s="37"/>
      <c r="L94" s="37">
        <v>4729</v>
      </c>
      <c r="M94" s="37" t="s">
        <v>319</v>
      </c>
      <c r="N94" s="38">
        <v>14909</v>
      </c>
      <c r="O94" s="38"/>
      <c r="P94" s="38"/>
      <c r="Q94" s="38">
        <v>14909</v>
      </c>
      <c r="R94" s="37"/>
      <c r="S94" s="37"/>
      <c r="T94" s="37" t="s">
        <v>272</v>
      </c>
      <c r="U94" s="62" t="s">
        <v>320</v>
      </c>
      <c r="V94" s="62"/>
      <c r="W94" s="40"/>
      <c r="X94" s="40"/>
    </row>
    <row r="95" spans="1:24" ht="60">
      <c r="A95" s="35">
        <v>37</v>
      </c>
      <c r="B95" s="36" t="s">
        <v>321</v>
      </c>
      <c r="C95" s="36" t="str">
        <f t="shared" ca="1" si="1"/>
        <v>Установка: вантузов двойных
_______________
НР 130%*0.94 от ФОТ; (1248)
СП 89% от ФОТ; (909)</v>
      </c>
      <c r="D95" s="36" t="s">
        <v>322</v>
      </c>
      <c r="E95" s="35">
        <v>4</v>
      </c>
      <c r="F95" s="37" t="s">
        <v>323</v>
      </c>
      <c r="G95" s="37" t="s">
        <v>324</v>
      </c>
      <c r="H95" s="37">
        <v>961.53</v>
      </c>
      <c r="I95" s="37">
        <v>3994</v>
      </c>
      <c r="J95" s="37">
        <v>111</v>
      </c>
      <c r="K95" s="37" t="s">
        <v>325</v>
      </c>
      <c r="L95" s="37">
        <v>3846</v>
      </c>
      <c r="M95" s="37" t="s">
        <v>326</v>
      </c>
      <c r="N95" s="38">
        <v>9017</v>
      </c>
      <c r="O95" s="38">
        <v>1004</v>
      </c>
      <c r="P95" s="38" t="s">
        <v>327</v>
      </c>
      <c r="Q95" s="38">
        <v>7873</v>
      </c>
      <c r="R95" s="37" t="s">
        <v>328</v>
      </c>
      <c r="S95" s="37" t="s">
        <v>329</v>
      </c>
      <c r="T95" s="37" t="s">
        <v>46</v>
      </c>
      <c r="U95" s="62" t="s">
        <v>330</v>
      </c>
      <c r="V95" s="62" t="s">
        <v>331</v>
      </c>
      <c r="W95" s="40"/>
      <c r="X95" s="40"/>
    </row>
    <row r="96" spans="1:24" ht="60">
      <c r="A96" s="35">
        <v>38</v>
      </c>
      <c r="B96" s="36" t="s">
        <v>332</v>
      </c>
      <c r="C96" s="36" t="str">
        <f t="shared" ca="1" si="1"/>
        <v>Устройство оснований толщиной 12 см под тротуары из кирпичного или известнякового щебня
_______________
НР 142%*0.94 от ФОТ; (2766)
СП 95% от ФОТ; (1968)</v>
      </c>
      <c r="D96" s="36" t="s">
        <v>333</v>
      </c>
      <c r="E96" s="35">
        <v>0.74760000000000004</v>
      </c>
      <c r="F96" s="37" t="s">
        <v>334</v>
      </c>
      <c r="G96" s="37" t="s">
        <v>335</v>
      </c>
      <c r="H96" s="37">
        <v>1936.28</v>
      </c>
      <c r="I96" s="37">
        <v>1886</v>
      </c>
      <c r="J96" s="37">
        <v>196</v>
      </c>
      <c r="K96" s="37" t="s">
        <v>336</v>
      </c>
      <c r="L96" s="37">
        <v>1448</v>
      </c>
      <c r="M96" s="37" t="s">
        <v>337</v>
      </c>
      <c r="N96" s="38">
        <v>9374</v>
      </c>
      <c r="O96" s="38">
        <v>1771</v>
      </c>
      <c r="P96" s="38" t="s">
        <v>338</v>
      </c>
      <c r="Q96" s="38">
        <v>6457</v>
      </c>
      <c r="R96" s="37" t="s">
        <v>339</v>
      </c>
      <c r="S96" s="37" t="s">
        <v>340</v>
      </c>
      <c r="T96" s="37" t="s">
        <v>46</v>
      </c>
      <c r="U96" s="62" t="s">
        <v>341</v>
      </c>
      <c r="V96" s="62" t="s">
        <v>342</v>
      </c>
      <c r="W96" s="40"/>
      <c r="X96" s="40"/>
    </row>
    <row r="97" spans="1:24" ht="72">
      <c r="A97" s="35">
        <v>39</v>
      </c>
      <c r="B97" s="36" t="s">
        <v>343</v>
      </c>
      <c r="C97" s="36" t="str">
        <f t="shared" ca="1" si="1"/>
        <v>Устройство подстилающих и выравнивающих слоев оснований: из песка
_______________
НР 142%*0.94 от ФОТ; (376)
СП 95% от ФОТ; (268)</v>
      </c>
      <c r="D97" s="36" t="s">
        <v>344</v>
      </c>
      <c r="E97" s="35">
        <v>8.9599999999999999E-2</v>
      </c>
      <c r="F97" s="37" t="s">
        <v>345</v>
      </c>
      <c r="G97" s="37" t="s">
        <v>346</v>
      </c>
      <c r="H97" s="37">
        <v>12557.75</v>
      </c>
      <c r="I97" s="37">
        <v>1355</v>
      </c>
      <c r="J97" s="37">
        <v>13</v>
      </c>
      <c r="K97" s="37" t="s">
        <v>347</v>
      </c>
      <c r="L97" s="37">
        <v>1125</v>
      </c>
      <c r="M97" s="37" t="s">
        <v>348</v>
      </c>
      <c r="N97" s="38">
        <v>8345</v>
      </c>
      <c r="O97" s="38">
        <v>120</v>
      </c>
      <c r="P97" s="38" t="s">
        <v>349</v>
      </c>
      <c r="Q97" s="38">
        <v>7252</v>
      </c>
      <c r="R97" s="37" t="s">
        <v>350</v>
      </c>
      <c r="S97" s="37" t="s">
        <v>351</v>
      </c>
      <c r="T97" s="37" t="s">
        <v>46</v>
      </c>
      <c r="U97" s="62" t="s">
        <v>352</v>
      </c>
      <c r="V97" s="62" t="s">
        <v>353</v>
      </c>
      <c r="W97" s="40"/>
      <c r="X97" s="40"/>
    </row>
    <row r="98" spans="1:24" ht="36">
      <c r="A98" s="35">
        <v>40</v>
      </c>
      <c r="B98" s="36" t="s">
        <v>354</v>
      </c>
      <c r="C98" s="36" t="str">
        <f t="shared" ca="1" si="1"/>
        <v>Сметные цены на материалы, конструкции и изделия по зонам Новосибирской области Люки чугунные легкие для колодцев</v>
      </c>
      <c r="D98" s="36" t="s">
        <v>275</v>
      </c>
      <c r="E98" s="35">
        <v>14</v>
      </c>
      <c r="F98" s="37">
        <v>570.66999999999996</v>
      </c>
      <c r="G98" s="37"/>
      <c r="H98" s="37">
        <v>570.66999999999996</v>
      </c>
      <c r="I98" s="37">
        <v>7989</v>
      </c>
      <c r="J98" s="37"/>
      <c r="K98" s="37"/>
      <c r="L98" s="37">
        <v>7989</v>
      </c>
      <c r="M98" s="37" t="s">
        <v>271</v>
      </c>
      <c r="N98" s="38">
        <v>34035</v>
      </c>
      <c r="O98" s="38"/>
      <c r="P98" s="38"/>
      <c r="Q98" s="38">
        <v>34035</v>
      </c>
      <c r="R98" s="37"/>
      <c r="S98" s="37"/>
      <c r="T98" s="37" t="s">
        <v>272</v>
      </c>
      <c r="U98" s="62" t="s">
        <v>355</v>
      </c>
      <c r="V98" s="62"/>
      <c r="W98" s="40"/>
      <c r="X98" s="40"/>
    </row>
    <row r="99" spans="1:24" ht="72">
      <c r="A99" s="63">
        <v>41</v>
      </c>
      <c r="B99" s="64" t="s">
        <v>356</v>
      </c>
      <c r="C99" s="64" t="str">
        <f t="shared" ca="1" si="1"/>
        <v>Устройство покрытий дощатых: толщиной 28 мм
_______________
НР 123%*0.94 от ФОТ; (587)
СП 75% от ФОТ; (381)</v>
      </c>
      <c r="D99" s="64" t="s">
        <v>357</v>
      </c>
      <c r="E99" s="63">
        <v>9.0999999999999998E-2</v>
      </c>
      <c r="F99" s="65" t="s">
        <v>358</v>
      </c>
      <c r="G99" s="65" t="s">
        <v>359</v>
      </c>
      <c r="H99" s="65">
        <v>6059.95</v>
      </c>
      <c r="I99" s="65">
        <v>621</v>
      </c>
      <c r="J99" s="65">
        <v>56</v>
      </c>
      <c r="K99" s="65" t="s">
        <v>360</v>
      </c>
      <c r="L99" s="65">
        <v>552</v>
      </c>
      <c r="M99" s="65" t="s">
        <v>361</v>
      </c>
      <c r="N99" s="66">
        <v>2320</v>
      </c>
      <c r="O99" s="66">
        <v>503</v>
      </c>
      <c r="P99" s="66" t="s">
        <v>362</v>
      </c>
      <c r="Q99" s="66">
        <v>1769</v>
      </c>
      <c r="R99" s="65" t="s">
        <v>363</v>
      </c>
      <c r="S99" s="65" t="s">
        <v>364</v>
      </c>
      <c r="T99" s="37" t="s">
        <v>46</v>
      </c>
      <c r="U99" s="62" t="s">
        <v>365</v>
      </c>
      <c r="V99" s="62" t="s">
        <v>366</v>
      </c>
      <c r="W99" s="40"/>
      <c r="X99" s="40"/>
    </row>
    <row r="100" spans="1:24" ht="36">
      <c r="A100" s="99" t="s">
        <v>68</v>
      </c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38">
        <v>3533901</v>
      </c>
      <c r="O100" s="38">
        <v>256058</v>
      </c>
      <c r="P100" s="38" t="s">
        <v>367</v>
      </c>
      <c r="Q100" s="38">
        <v>3068424</v>
      </c>
      <c r="R100" s="37"/>
      <c r="S100" s="37" t="s">
        <v>368</v>
      </c>
      <c r="T100" s="39"/>
      <c r="U100" s="40"/>
      <c r="V100" s="40"/>
      <c r="W100" s="40"/>
      <c r="X100" s="40"/>
    </row>
    <row r="101" spans="1:24" ht="12.75">
      <c r="A101" s="99" t="s">
        <v>71</v>
      </c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38">
        <v>367860</v>
      </c>
      <c r="O101" s="38"/>
      <c r="P101" s="38"/>
      <c r="Q101" s="38"/>
      <c r="R101" s="37"/>
      <c r="S101" s="37"/>
      <c r="T101" s="39"/>
      <c r="U101" s="40"/>
      <c r="V101" s="40"/>
      <c r="W101" s="40"/>
      <c r="X101" s="40"/>
    </row>
    <row r="102" spans="1:24" ht="12.75">
      <c r="A102" s="99" t="s">
        <v>72</v>
      </c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38">
        <v>267163</v>
      </c>
      <c r="O102" s="38"/>
      <c r="P102" s="38"/>
      <c r="Q102" s="38"/>
      <c r="R102" s="37"/>
      <c r="S102" s="37"/>
      <c r="T102" s="39"/>
      <c r="U102" s="40"/>
      <c r="V102" s="40"/>
      <c r="W102" s="40"/>
      <c r="X102" s="40"/>
    </row>
    <row r="103" spans="1:24" ht="12.75">
      <c r="A103" s="97" t="s">
        <v>369</v>
      </c>
      <c r="B103" s="98"/>
      <c r="C103" s="98"/>
      <c r="D103" s="98"/>
      <c r="E103" s="98"/>
      <c r="F103" s="98"/>
      <c r="G103" s="98"/>
      <c r="H103" s="98"/>
      <c r="I103" s="98"/>
      <c r="J103" s="98"/>
      <c r="K103" s="98"/>
      <c r="L103" s="98"/>
      <c r="M103" s="98"/>
      <c r="N103" s="38"/>
      <c r="O103" s="38"/>
      <c r="P103" s="38"/>
      <c r="Q103" s="38"/>
      <c r="R103" s="37"/>
      <c r="S103" s="37"/>
      <c r="T103" s="39"/>
      <c r="U103" s="40"/>
      <c r="V103" s="40"/>
      <c r="W103" s="40"/>
      <c r="X103" s="40"/>
    </row>
    <row r="104" spans="1:24" ht="36">
      <c r="A104" s="99" t="s">
        <v>184</v>
      </c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38">
        <v>4043562</v>
      </c>
      <c r="O104" s="38"/>
      <c r="P104" s="38"/>
      <c r="Q104" s="38"/>
      <c r="R104" s="37"/>
      <c r="S104" s="37" t="s">
        <v>370</v>
      </c>
      <c r="T104" s="39"/>
      <c r="U104" s="40"/>
      <c r="V104" s="40"/>
      <c r="W104" s="40"/>
      <c r="X104" s="40"/>
    </row>
    <row r="105" spans="1:24" ht="36">
      <c r="A105" s="99" t="s">
        <v>371</v>
      </c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38">
        <v>64942</v>
      </c>
      <c r="O105" s="38"/>
      <c r="P105" s="38"/>
      <c r="Q105" s="38"/>
      <c r="R105" s="37"/>
      <c r="S105" s="37" t="s">
        <v>284</v>
      </c>
      <c r="T105" s="39"/>
      <c r="U105" s="40"/>
      <c r="V105" s="40"/>
      <c r="W105" s="40"/>
      <c r="X105" s="40"/>
    </row>
    <row r="106" spans="1:24" ht="36">
      <c r="A106" s="99" t="s">
        <v>372</v>
      </c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38">
        <v>23097</v>
      </c>
      <c r="O106" s="38"/>
      <c r="P106" s="38"/>
      <c r="Q106" s="38"/>
      <c r="R106" s="37"/>
      <c r="S106" s="37" t="s">
        <v>373</v>
      </c>
      <c r="T106" s="39"/>
      <c r="U106" s="40"/>
      <c r="V106" s="40"/>
      <c r="W106" s="40"/>
      <c r="X106" s="40"/>
    </row>
    <row r="107" spans="1:24" ht="12.75">
      <c r="A107" s="99" t="s">
        <v>374</v>
      </c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38">
        <v>34035</v>
      </c>
      <c r="O107" s="38"/>
      <c r="P107" s="38"/>
      <c r="Q107" s="38"/>
      <c r="R107" s="37"/>
      <c r="S107" s="37"/>
      <c r="T107" s="39"/>
      <c r="U107" s="40"/>
      <c r="V107" s="40"/>
      <c r="W107" s="40"/>
      <c r="X107" s="40"/>
    </row>
    <row r="108" spans="1:24" ht="36">
      <c r="A108" s="99" t="s">
        <v>375</v>
      </c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38">
        <v>3288</v>
      </c>
      <c r="O108" s="38"/>
      <c r="P108" s="38"/>
      <c r="Q108" s="38"/>
      <c r="R108" s="37"/>
      <c r="S108" s="37" t="s">
        <v>364</v>
      </c>
      <c r="T108" s="39"/>
      <c r="U108" s="40"/>
      <c r="V108" s="40"/>
      <c r="W108" s="40"/>
      <c r="X108" s="40"/>
    </row>
    <row r="109" spans="1:24" ht="36">
      <c r="A109" s="99" t="s">
        <v>77</v>
      </c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38">
        <v>4168924</v>
      </c>
      <c r="O109" s="38"/>
      <c r="P109" s="38"/>
      <c r="Q109" s="38"/>
      <c r="R109" s="37"/>
      <c r="S109" s="37" t="s">
        <v>368</v>
      </c>
      <c r="T109" s="39"/>
      <c r="U109" s="40"/>
      <c r="V109" s="40"/>
      <c r="W109" s="40"/>
      <c r="X109" s="40"/>
    </row>
    <row r="110" spans="1:24" ht="12.75">
      <c r="A110" s="99" t="s">
        <v>78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38"/>
      <c r="O110" s="38"/>
      <c r="P110" s="38"/>
      <c r="Q110" s="38"/>
      <c r="R110" s="37"/>
      <c r="S110" s="37"/>
      <c r="T110" s="39"/>
      <c r="U110" s="40"/>
      <c r="V110" s="40"/>
      <c r="W110" s="40"/>
      <c r="X110" s="40"/>
    </row>
    <row r="111" spans="1:24" ht="12.75">
      <c r="A111" s="99" t="s">
        <v>185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38">
        <v>3068424</v>
      </c>
      <c r="O111" s="38"/>
      <c r="P111" s="38"/>
      <c r="Q111" s="38"/>
      <c r="R111" s="37"/>
      <c r="S111" s="37"/>
      <c r="T111" s="39"/>
      <c r="U111" s="40"/>
      <c r="V111" s="40"/>
      <c r="W111" s="40"/>
      <c r="X111" s="40"/>
    </row>
    <row r="112" spans="1:24" ht="12.75">
      <c r="A112" s="99" t="s">
        <v>79</v>
      </c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38">
        <v>209419</v>
      </c>
      <c r="O112" s="38"/>
      <c r="P112" s="38"/>
      <c r="Q112" s="38"/>
      <c r="R112" s="37"/>
      <c r="S112" s="37"/>
      <c r="T112" s="39"/>
      <c r="U112" s="40"/>
      <c r="V112" s="40"/>
      <c r="W112" s="40"/>
      <c r="X112" s="40"/>
    </row>
    <row r="113" spans="1:24" ht="12.75">
      <c r="A113" s="99" t="s">
        <v>80</v>
      </c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38">
        <v>301590</v>
      </c>
      <c r="O113" s="38"/>
      <c r="P113" s="38"/>
      <c r="Q113" s="38"/>
      <c r="R113" s="37"/>
      <c r="S113" s="37"/>
      <c r="T113" s="39"/>
      <c r="U113" s="40"/>
      <c r="V113" s="40"/>
      <c r="W113" s="40"/>
      <c r="X113" s="40"/>
    </row>
    <row r="114" spans="1:24" ht="12.75">
      <c r="A114" s="99" t="s">
        <v>81</v>
      </c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38">
        <v>367860</v>
      </c>
      <c r="O114" s="38"/>
      <c r="P114" s="38"/>
      <c r="Q114" s="38"/>
      <c r="R114" s="37"/>
      <c r="S114" s="37"/>
      <c r="T114" s="39"/>
      <c r="U114" s="40"/>
      <c r="V114" s="40"/>
      <c r="W114" s="40"/>
      <c r="X114" s="40"/>
    </row>
    <row r="115" spans="1:24" ht="12.75">
      <c r="A115" s="99" t="s">
        <v>82</v>
      </c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38">
        <v>267163</v>
      </c>
      <c r="O115" s="38"/>
      <c r="P115" s="38"/>
      <c r="Q115" s="38"/>
      <c r="R115" s="37"/>
      <c r="S115" s="37"/>
      <c r="T115" s="39"/>
      <c r="U115" s="40"/>
      <c r="V115" s="40"/>
      <c r="W115" s="40"/>
      <c r="X115" s="40"/>
    </row>
    <row r="116" spans="1:24" ht="36">
      <c r="A116" s="110" t="s">
        <v>376</v>
      </c>
      <c r="B116" s="111"/>
      <c r="C116" s="111"/>
      <c r="D116" s="111"/>
      <c r="E116" s="111"/>
      <c r="F116" s="111"/>
      <c r="G116" s="111"/>
      <c r="H116" s="111"/>
      <c r="I116" s="111"/>
      <c r="J116" s="111"/>
      <c r="K116" s="111"/>
      <c r="L116" s="111"/>
      <c r="M116" s="111"/>
      <c r="N116" s="66">
        <v>4168924</v>
      </c>
      <c r="O116" s="66"/>
      <c r="P116" s="66"/>
      <c r="Q116" s="66"/>
      <c r="R116" s="65"/>
      <c r="S116" s="65" t="s">
        <v>368</v>
      </c>
      <c r="T116" s="39"/>
      <c r="U116" s="40"/>
      <c r="V116" s="40"/>
      <c r="W116" s="40"/>
      <c r="X116" s="40"/>
    </row>
    <row r="117" spans="1:24" ht="12.75">
      <c r="A117" s="97" t="s">
        <v>377</v>
      </c>
      <c r="B117" s="98"/>
      <c r="C117" s="98"/>
      <c r="D117" s="98"/>
      <c r="E117" s="98"/>
      <c r="F117" s="98"/>
      <c r="G117" s="98"/>
      <c r="H117" s="98"/>
      <c r="I117" s="98"/>
      <c r="J117" s="98"/>
      <c r="K117" s="98"/>
      <c r="L117" s="98"/>
      <c r="M117" s="98"/>
      <c r="N117" s="98"/>
      <c r="O117" s="98"/>
      <c r="P117" s="98"/>
      <c r="Q117" s="98"/>
      <c r="R117" s="98"/>
      <c r="S117" s="98"/>
      <c r="T117" s="98"/>
      <c r="U117" s="98"/>
      <c r="V117" s="98"/>
      <c r="W117" s="40"/>
      <c r="X117" s="40"/>
    </row>
    <row r="118" spans="1:24" ht="72">
      <c r="A118" s="35">
        <v>42</v>
      </c>
      <c r="B118" s="36" t="s">
        <v>378</v>
      </c>
      <c r="C118" s="36" t="str">
        <f t="shared" ref="C118:C130" ca="1" si="2">IF(INDIRECT("T"&amp;ROW())="Р",INDIRECT("U"&amp;ROW())&amp;CHAR(10)&amp;INDIRECT("V"&amp;ROW()),INDIRECT("U"&amp;ROW()))</f>
        <v>Нанесение весьма усиленной антикоррозионной битумно-резиновой или битумно-полимерной изоляции на стальные трубопроводы диаметром: 400 мм
_______________
НР 130%*0.94 от ФОТ; (7490)
СП 89% от ФОТ; (5455)</v>
      </c>
      <c r="D118" s="36" t="s">
        <v>200</v>
      </c>
      <c r="E118" s="35">
        <v>0.104</v>
      </c>
      <c r="F118" s="37" t="s">
        <v>379</v>
      </c>
      <c r="G118" s="37" t="s">
        <v>380</v>
      </c>
      <c r="H118" s="37">
        <v>56244.959999999999</v>
      </c>
      <c r="I118" s="37">
        <v>9141</v>
      </c>
      <c r="J118" s="37">
        <v>461</v>
      </c>
      <c r="K118" s="37" t="s">
        <v>381</v>
      </c>
      <c r="L118" s="37">
        <v>5850</v>
      </c>
      <c r="M118" s="37" t="s">
        <v>382</v>
      </c>
      <c r="N118" s="38">
        <v>34644</v>
      </c>
      <c r="O118" s="38">
        <v>4163</v>
      </c>
      <c r="P118" s="38" t="s">
        <v>383</v>
      </c>
      <c r="Q118" s="38">
        <v>17409</v>
      </c>
      <c r="R118" s="37" t="s">
        <v>384</v>
      </c>
      <c r="S118" s="37" t="s">
        <v>385</v>
      </c>
      <c r="T118" s="37" t="s">
        <v>46</v>
      </c>
      <c r="U118" s="62" t="s">
        <v>386</v>
      </c>
      <c r="V118" s="62" t="s">
        <v>387</v>
      </c>
      <c r="W118" s="40"/>
      <c r="X118" s="40"/>
    </row>
    <row r="119" spans="1:24" ht="60">
      <c r="A119" s="35">
        <v>43</v>
      </c>
      <c r="B119" s="36" t="s">
        <v>388</v>
      </c>
      <c r="C119" s="36" t="str">
        <f t="shared" ca="1" si="2"/>
        <v>Продавливание без разработки грунта (прокол) на длину до 10 м труб диаметром: 400 мм
_______________
НР 130%*0.94 от ФОТ; (105200)
СП 89% от ФОТ; (76618)</v>
      </c>
      <c r="D119" s="36" t="s">
        <v>389</v>
      </c>
      <c r="E119" s="35">
        <v>1.04</v>
      </c>
      <c r="F119" s="37" t="s">
        <v>390</v>
      </c>
      <c r="G119" s="37" t="s">
        <v>391</v>
      </c>
      <c r="H119" s="37">
        <v>55773.5</v>
      </c>
      <c r="I119" s="37">
        <v>86370</v>
      </c>
      <c r="J119" s="37">
        <v>4575</v>
      </c>
      <c r="K119" s="37" t="s">
        <v>392</v>
      </c>
      <c r="L119" s="37">
        <v>58004</v>
      </c>
      <c r="M119" s="37" t="s">
        <v>393</v>
      </c>
      <c r="N119" s="38">
        <v>366238</v>
      </c>
      <c r="O119" s="38">
        <v>41310</v>
      </c>
      <c r="P119" s="38" t="s">
        <v>394</v>
      </c>
      <c r="Q119" s="38">
        <v>203712</v>
      </c>
      <c r="R119" s="37" t="s">
        <v>395</v>
      </c>
      <c r="S119" s="37" t="s">
        <v>396</v>
      </c>
      <c r="T119" s="37" t="s">
        <v>46</v>
      </c>
      <c r="U119" s="62" t="s">
        <v>397</v>
      </c>
      <c r="V119" s="62" t="s">
        <v>398</v>
      </c>
      <c r="W119" s="40"/>
      <c r="X119" s="40"/>
    </row>
    <row r="120" spans="1:24" ht="36">
      <c r="A120" s="35">
        <v>44</v>
      </c>
      <c r="B120" s="36" t="s">
        <v>399</v>
      </c>
      <c r="C120" s="36" t="str">
        <f t="shared" ca="1" si="2"/>
        <v>Трубы напорные из полиэтилена низкого давления среднего типа, наружным диаметром 225 мм</v>
      </c>
      <c r="D120" s="36" t="s">
        <v>400</v>
      </c>
      <c r="E120" s="35">
        <v>104</v>
      </c>
      <c r="F120" s="37">
        <v>727.97</v>
      </c>
      <c r="G120" s="37"/>
      <c r="H120" s="37">
        <v>727.97</v>
      </c>
      <c r="I120" s="37">
        <v>468263</v>
      </c>
      <c r="J120" s="37"/>
      <c r="K120" s="37"/>
      <c r="L120" s="37">
        <v>468263</v>
      </c>
      <c r="M120" s="37"/>
      <c r="N120" s="38">
        <v>75709</v>
      </c>
      <c r="O120" s="38"/>
      <c r="P120" s="38"/>
      <c r="Q120" s="38">
        <v>75709</v>
      </c>
      <c r="R120" s="37"/>
      <c r="S120" s="37"/>
      <c r="T120" s="37" t="s">
        <v>272</v>
      </c>
      <c r="U120" s="62" t="s">
        <v>401</v>
      </c>
      <c r="V120" s="62"/>
      <c r="W120" s="40"/>
      <c r="X120" s="40"/>
    </row>
    <row r="121" spans="1:24" ht="72">
      <c r="A121" s="35">
        <v>45</v>
      </c>
      <c r="B121" s="36" t="s">
        <v>402</v>
      </c>
      <c r="C121" s="36" t="str">
        <f t="shared" ca="1" si="2"/>
        <v>Протаскивание в футляр стальных труб диаметром: 200 мм
_______________
НР 130%*0.94 от ФОТ; (11707)
СП 89% от ФОТ; (8526)</v>
      </c>
      <c r="D121" s="36" t="s">
        <v>403</v>
      </c>
      <c r="E121" s="35">
        <v>1.04</v>
      </c>
      <c r="F121" s="37" t="s">
        <v>404</v>
      </c>
      <c r="G121" s="37">
        <v>50.18</v>
      </c>
      <c r="H121" s="37">
        <v>1426.98</v>
      </c>
      <c r="I121" s="37">
        <v>2597</v>
      </c>
      <c r="J121" s="37">
        <v>1061</v>
      </c>
      <c r="K121" s="37">
        <v>52</v>
      </c>
      <c r="L121" s="37">
        <v>1484</v>
      </c>
      <c r="M121" s="37" t="s">
        <v>405</v>
      </c>
      <c r="N121" s="38">
        <v>16181</v>
      </c>
      <c r="O121" s="38">
        <v>9580</v>
      </c>
      <c r="P121" s="38">
        <v>185</v>
      </c>
      <c r="Q121" s="38">
        <v>6416</v>
      </c>
      <c r="R121" s="37" t="s">
        <v>406</v>
      </c>
      <c r="S121" s="37" t="s">
        <v>407</v>
      </c>
      <c r="T121" s="37" t="s">
        <v>46</v>
      </c>
      <c r="U121" s="62" t="s">
        <v>408</v>
      </c>
      <c r="V121" s="62" t="s">
        <v>409</v>
      </c>
      <c r="W121" s="40"/>
      <c r="X121" s="40"/>
    </row>
    <row r="122" spans="1:24" ht="60">
      <c r="A122" s="35">
        <v>46</v>
      </c>
      <c r="B122" s="36" t="s">
        <v>410</v>
      </c>
      <c r="C122" s="36" t="str">
        <f t="shared" ca="1" si="2"/>
        <v>Заделка битумом и прядью концов футляра диаметром: 800 мм
_______________
НР 130%*0.94 от ФОТ; (5608)
СП 89% от ФОТ; (4084)</v>
      </c>
      <c r="D122" s="36" t="s">
        <v>411</v>
      </c>
      <c r="E122" s="35">
        <v>6</v>
      </c>
      <c r="F122" s="37" t="s">
        <v>412</v>
      </c>
      <c r="G122" s="37">
        <v>115.31</v>
      </c>
      <c r="H122" s="37">
        <v>388.58</v>
      </c>
      <c r="I122" s="37">
        <v>3531</v>
      </c>
      <c r="J122" s="37">
        <v>508</v>
      </c>
      <c r="K122" s="37">
        <v>692</v>
      </c>
      <c r="L122" s="37">
        <v>2331</v>
      </c>
      <c r="M122" s="37" t="s">
        <v>413</v>
      </c>
      <c r="N122" s="38">
        <v>12159</v>
      </c>
      <c r="O122" s="38">
        <v>4589</v>
      </c>
      <c r="P122" s="38">
        <v>2667</v>
      </c>
      <c r="Q122" s="38">
        <v>4903</v>
      </c>
      <c r="R122" s="37" t="s">
        <v>414</v>
      </c>
      <c r="S122" s="37" t="s">
        <v>415</v>
      </c>
      <c r="T122" s="37" t="s">
        <v>46</v>
      </c>
      <c r="U122" s="62" t="s">
        <v>416</v>
      </c>
      <c r="V122" s="62" t="s">
        <v>417</v>
      </c>
      <c r="W122" s="40"/>
      <c r="X122" s="40"/>
    </row>
    <row r="123" spans="1:24" ht="84">
      <c r="A123" s="35">
        <v>47</v>
      </c>
      <c r="B123" s="36" t="s">
        <v>418</v>
      </c>
      <c r="C123" s="36" t="str">
        <f t="shared" ca="1" si="2"/>
        <v>Продавливание без разработки грунта (прокол) на длину до 10 м труб диаметром: 200 мм
_______________
21 480,33 = 39 811,36 - 182,58 x 100,4
_______________
НР 130%*0.94 от ФОТ; (120767)
СП 89% от ФОТ; (87956)</v>
      </c>
      <c r="D123" s="36" t="s">
        <v>389</v>
      </c>
      <c r="E123" s="35">
        <v>1.56</v>
      </c>
      <c r="F123" s="37" t="s">
        <v>419</v>
      </c>
      <c r="G123" s="37" t="s">
        <v>420</v>
      </c>
      <c r="H123" s="37">
        <v>103.83</v>
      </c>
      <c r="I123" s="37">
        <v>33509</v>
      </c>
      <c r="J123" s="37">
        <v>4960</v>
      </c>
      <c r="K123" s="37" t="s">
        <v>421</v>
      </c>
      <c r="L123" s="37">
        <v>162</v>
      </c>
      <c r="M123" s="37" t="s">
        <v>422</v>
      </c>
      <c r="N123" s="38">
        <v>190522</v>
      </c>
      <c r="O123" s="38">
        <v>44792</v>
      </c>
      <c r="P123" s="38" t="s">
        <v>423</v>
      </c>
      <c r="Q123" s="38">
        <v>701</v>
      </c>
      <c r="R123" s="37" t="s">
        <v>424</v>
      </c>
      <c r="S123" s="37" t="s">
        <v>425</v>
      </c>
      <c r="T123" s="37" t="s">
        <v>46</v>
      </c>
      <c r="U123" s="62" t="s">
        <v>426</v>
      </c>
      <c r="V123" s="62" t="s">
        <v>427</v>
      </c>
      <c r="W123" s="40"/>
      <c r="X123" s="40"/>
    </row>
    <row r="124" spans="1:24" ht="36">
      <c r="A124" s="35">
        <v>48</v>
      </c>
      <c r="B124" s="36" t="s">
        <v>399</v>
      </c>
      <c r="C124" s="36" t="str">
        <f t="shared" ca="1" si="2"/>
        <v>Трубы напорные из полиэтилена низкого давления среднего типа, наружным диаметром 225 мм</v>
      </c>
      <c r="D124" s="36" t="s">
        <v>400</v>
      </c>
      <c r="E124" s="35">
        <v>156</v>
      </c>
      <c r="F124" s="37">
        <v>727.97</v>
      </c>
      <c r="G124" s="37"/>
      <c r="H124" s="37">
        <v>727.97</v>
      </c>
      <c r="I124" s="37">
        <v>702395</v>
      </c>
      <c r="J124" s="37"/>
      <c r="K124" s="37"/>
      <c r="L124" s="37">
        <v>702395</v>
      </c>
      <c r="M124" s="37"/>
      <c r="N124" s="38">
        <v>113563</v>
      </c>
      <c r="O124" s="38"/>
      <c r="P124" s="38"/>
      <c r="Q124" s="38">
        <v>113563</v>
      </c>
      <c r="R124" s="37"/>
      <c r="S124" s="37"/>
      <c r="T124" s="37" t="s">
        <v>272</v>
      </c>
      <c r="U124" s="62" t="s">
        <v>401</v>
      </c>
      <c r="V124" s="62"/>
      <c r="W124" s="40"/>
      <c r="X124" s="40"/>
    </row>
    <row r="125" spans="1:24" ht="168">
      <c r="A125" s="35">
        <v>49</v>
      </c>
      <c r="B125" s="36" t="s">
        <v>428</v>
      </c>
      <c r="C125" s="36" t="str">
        <f t="shared" ca="1" si="2"/>
        <v>Устройство переходов в грунтах I-III группы для прокладки труб диаметром свыше 160 мм до 300 мм через автомобильные, железные дороги и другие коммуникации с помощью установок горизонтально-направленного бурения и проходческих машин с тяговым усилием:   40 Кн
_______________
КОЭФ. К ПОЗИЦИИ:
К материалам МАТ=0,859;
Тех.часть, табл3, п.3.1 (к ОЗП,ЭМкф 1,35) ОЗП=1,35; ЭМ=1,35; ЗПМ=1,35; ТЗ=1,35; ТЗМ=1,35
_______________
НР 100%*0.94 от ФОТ; (160951)
СП 65% от ФОТ; (111296)</v>
      </c>
      <c r="D125" s="36" t="s">
        <v>400</v>
      </c>
      <c r="E125" s="35">
        <v>100</v>
      </c>
      <c r="F125" s="37" t="s">
        <v>429</v>
      </c>
      <c r="G125" s="37" t="s">
        <v>430</v>
      </c>
      <c r="H125" s="37">
        <v>168.37</v>
      </c>
      <c r="I125" s="37">
        <v>136804</v>
      </c>
      <c r="J125" s="37">
        <v>477</v>
      </c>
      <c r="K125" s="37" t="s">
        <v>431</v>
      </c>
      <c r="L125" s="37">
        <v>16837</v>
      </c>
      <c r="M125" s="37" t="s">
        <v>432</v>
      </c>
      <c r="N125" s="38">
        <v>721856</v>
      </c>
      <c r="O125" s="38">
        <v>5080</v>
      </c>
      <c r="P125" s="38" t="s">
        <v>433</v>
      </c>
      <c r="Q125" s="38">
        <v>85870</v>
      </c>
      <c r="R125" s="37" t="s">
        <v>434</v>
      </c>
      <c r="S125" s="37" t="s">
        <v>435</v>
      </c>
      <c r="T125" s="37" t="s">
        <v>46</v>
      </c>
      <c r="U125" s="62" t="s">
        <v>436</v>
      </c>
      <c r="V125" s="62" t="s">
        <v>437</v>
      </c>
      <c r="W125" s="40"/>
      <c r="X125" s="40"/>
    </row>
    <row r="126" spans="1:24" ht="120">
      <c r="A126" s="35">
        <v>50</v>
      </c>
      <c r="B126" s="36" t="s">
        <v>438</v>
      </c>
      <c r="C126" s="36" t="str">
        <f t="shared" ca="1" si="2"/>
        <v>При устройстве переходов через водоемы, добавлять к расценке: 1,4
_______________
КОЭФ. К ПОЗИЦИИ:
К материалам МАТ=0,859;
Тех.часть, табл3, п.3.1 (к ОЗП,ЭМкф 1,35) ПЗ=1,35; ЭМ=1,35; ЗПМ=1,35; ТЗМ=1,35
_______________
НР 100%*0.94 от ФОТ; (2969)
СП 65% от ФОТ; (2053)</v>
      </c>
      <c r="D126" s="36" t="s">
        <v>400</v>
      </c>
      <c r="E126" s="35">
        <v>100</v>
      </c>
      <c r="F126" s="37" t="s">
        <v>439</v>
      </c>
      <c r="G126" s="37" t="s">
        <v>440</v>
      </c>
      <c r="H126" s="37"/>
      <c r="I126" s="37">
        <v>1339</v>
      </c>
      <c r="J126" s="37">
        <v>145</v>
      </c>
      <c r="K126" s="37" t="s">
        <v>441</v>
      </c>
      <c r="L126" s="37"/>
      <c r="M126" s="37" t="s">
        <v>432</v>
      </c>
      <c r="N126" s="38">
        <v>7634</v>
      </c>
      <c r="O126" s="38">
        <v>1546</v>
      </c>
      <c r="P126" s="38" t="s">
        <v>442</v>
      </c>
      <c r="Q126" s="38"/>
      <c r="R126" s="37" t="s">
        <v>443</v>
      </c>
      <c r="S126" s="37" t="s">
        <v>444</v>
      </c>
      <c r="T126" s="37" t="s">
        <v>46</v>
      </c>
      <c r="U126" s="62" t="s">
        <v>445</v>
      </c>
      <c r="V126" s="62" t="s">
        <v>446</v>
      </c>
      <c r="W126" s="40"/>
      <c r="X126" s="40"/>
    </row>
    <row r="127" spans="1:24" ht="36">
      <c r="A127" s="35">
        <v>51</v>
      </c>
      <c r="B127" s="36" t="s">
        <v>399</v>
      </c>
      <c r="C127" s="36" t="str">
        <f t="shared" ca="1" si="2"/>
        <v>Трубы напорные из полиэтилена низкого давления среднего типа, наружным диаметром 225 мм</v>
      </c>
      <c r="D127" s="36" t="s">
        <v>400</v>
      </c>
      <c r="E127" s="35">
        <v>100</v>
      </c>
      <c r="F127" s="37">
        <v>727.97</v>
      </c>
      <c r="G127" s="37"/>
      <c r="H127" s="37">
        <v>727.97</v>
      </c>
      <c r="I127" s="37">
        <v>450253</v>
      </c>
      <c r="J127" s="37"/>
      <c r="K127" s="37"/>
      <c r="L127" s="37">
        <v>450253</v>
      </c>
      <c r="M127" s="37"/>
      <c r="N127" s="38">
        <v>72797</v>
      </c>
      <c r="O127" s="38"/>
      <c r="P127" s="38"/>
      <c r="Q127" s="38">
        <v>72797</v>
      </c>
      <c r="R127" s="37"/>
      <c r="S127" s="37"/>
      <c r="T127" s="37" t="s">
        <v>272</v>
      </c>
      <c r="U127" s="62" t="s">
        <v>401</v>
      </c>
      <c r="V127" s="62"/>
      <c r="W127" s="40"/>
      <c r="X127" s="40"/>
    </row>
    <row r="128" spans="1:24" ht="60">
      <c r="A128" s="35">
        <v>52</v>
      </c>
      <c r="B128" s="36" t="s">
        <v>399</v>
      </c>
      <c r="C128" s="36" t="str">
        <f t="shared" ca="1" si="2"/>
        <v>Сметные цены на материалы, конструкции и изделия по зонам Новосибирской области Трубы напорные из полиэтилена низкого давления среднего типа, наружным диаметром 400 мм</v>
      </c>
      <c r="D128" s="36" t="s">
        <v>400</v>
      </c>
      <c r="E128" s="35">
        <v>100</v>
      </c>
      <c r="F128" s="37">
        <v>2283.0500000000002</v>
      </c>
      <c r="G128" s="37"/>
      <c r="H128" s="37">
        <v>2283.0500000000002</v>
      </c>
      <c r="I128" s="37"/>
      <c r="J128" s="37"/>
      <c r="K128" s="37"/>
      <c r="L128" s="37"/>
      <c r="M128" s="37"/>
      <c r="N128" s="38">
        <v>228305</v>
      </c>
      <c r="O128" s="38"/>
      <c r="P128" s="38"/>
      <c r="Q128" s="38">
        <v>228305</v>
      </c>
      <c r="R128" s="37"/>
      <c r="S128" s="37"/>
      <c r="T128" s="37" t="s">
        <v>272</v>
      </c>
      <c r="U128" s="62" t="s">
        <v>447</v>
      </c>
      <c r="V128" s="62"/>
      <c r="W128" s="40"/>
      <c r="X128" s="40"/>
    </row>
    <row r="129" spans="1:24" ht="60">
      <c r="A129" s="35">
        <v>53</v>
      </c>
      <c r="B129" s="36" t="s">
        <v>448</v>
      </c>
      <c r="C129" s="36" t="str">
        <f t="shared" ca="1" si="2"/>
        <v>Протаскивание в футляр стальных труб диаметром: 200 мм
_______________
НР 130%*0.94 от ФОТ; (11257)
СП 89% от ФОТ; (8199)</v>
      </c>
      <c r="D129" s="36" t="s">
        <v>403</v>
      </c>
      <c r="E129" s="35">
        <v>1</v>
      </c>
      <c r="F129" s="37" t="s">
        <v>404</v>
      </c>
      <c r="G129" s="37">
        <v>50.18</v>
      </c>
      <c r="H129" s="37">
        <v>1426.98</v>
      </c>
      <c r="I129" s="37">
        <v>2497</v>
      </c>
      <c r="J129" s="37">
        <v>1020</v>
      </c>
      <c r="K129" s="37">
        <v>50</v>
      </c>
      <c r="L129" s="37">
        <v>1427</v>
      </c>
      <c r="M129" s="37" t="s">
        <v>405</v>
      </c>
      <c r="N129" s="38">
        <v>15558</v>
      </c>
      <c r="O129" s="38">
        <v>9212</v>
      </c>
      <c r="P129" s="38">
        <v>178</v>
      </c>
      <c r="Q129" s="38">
        <v>6168</v>
      </c>
      <c r="R129" s="37" t="s">
        <v>406</v>
      </c>
      <c r="S129" s="37" t="s">
        <v>406</v>
      </c>
      <c r="T129" s="37" t="s">
        <v>46</v>
      </c>
      <c r="U129" s="62" t="s">
        <v>408</v>
      </c>
      <c r="V129" s="62" t="s">
        <v>449</v>
      </c>
      <c r="W129" s="40"/>
      <c r="X129" s="40"/>
    </row>
    <row r="130" spans="1:24" ht="60">
      <c r="A130" s="63">
        <v>54</v>
      </c>
      <c r="B130" s="64" t="s">
        <v>450</v>
      </c>
      <c r="C130" s="64" t="str">
        <f t="shared" ca="1" si="2"/>
        <v>Установка элементов каркаса: из брусьев
_______________
НР 118%*0.94 от ФОТ; (1116)
СП 63% от ФОТ; (634)</v>
      </c>
      <c r="D130" s="64" t="s">
        <v>451</v>
      </c>
      <c r="E130" s="63">
        <v>0.5</v>
      </c>
      <c r="F130" s="65" t="s">
        <v>452</v>
      </c>
      <c r="G130" s="65">
        <v>61.25</v>
      </c>
      <c r="H130" s="65">
        <v>1373.99</v>
      </c>
      <c r="I130" s="65">
        <v>829</v>
      </c>
      <c r="J130" s="65">
        <v>111</v>
      </c>
      <c r="K130" s="65">
        <v>31</v>
      </c>
      <c r="L130" s="65">
        <v>687</v>
      </c>
      <c r="M130" s="65" t="s">
        <v>453</v>
      </c>
      <c r="N130" s="66">
        <v>3445</v>
      </c>
      <c r="O130" s="66">
        <v>1006</v>
      </c>
      <c r="P130" s="66">
        <v>94</v>
      </c>
      <c r="Q130" s="66">
        <v>2345</v>
      </c>
      <c r="R130" s="65" t="s">
        <v>454</v>
      </c>
      <c r="S130" s="65" t="s">
        <v>455</v>
      </c>
      <c r="T130" s="37" t="s">
        <v>46</v>
      </c>
      <c r="U130" s="62" t="s">
        <v>456</v>
      </c>
      <c r="V130" s="62" t="s">
        <v>457</v>
      </c>
      <c r="W130" s="40"/>
      <c r="X130" s="40"/>
    </row>
    <row r="131" spans="1:24" ht="36">
      <c r="A131" s="99" t="s">
        <v>68</v>
      </c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38">
        <v>1858611</v>
      </c>
      <c r="O131" s="38">
        <v>121278</v>
      </c>
      <c r="P131" s="38" t="s">
        <v>458</v>
      </c>
      <c r="Q131" s="38">
        <v>817898</v>
      </c>
      <c r="R131" s="37"/>
      <c r="S131" s="37" t="s">
        <v>459</v>
      </c>
      <c r="T131" s="39"/>
      <c r="U131" s="40"/>
      <c r="V131" s="40"/>
      <c r="W131" s="40"/>
      <c r="X131" s="40"/>
    </row>
    <row r="132" spans="1:24" ht="12.75">
      <c r="A132" s="99" t="s">
        <v>71</v>
      </c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38">
        <v>427062</v>
      </c>
      <c r="O132" s="38"/>
      <c r="P132" s="38"/>
      <c r="Q132" s="38"/>
      <c r="R132" s="37"/>
      <c r="S132" s="37"/>
      <c r="T132" s="39"/>
      <c r="U132" s="40"/>
      <c r="V132" s="40"/>
      <c r="W132" s="40"/>
      <c r="X132" s="40"/>
    </row>
    <row r="133" spans="1:24" ht="12.75">
      <c r="A133" s="99" t="s">
        <v>72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38">
        <v>304820</v>
      </c>
      <c r="O133" s="38"/>
      <c r="P133" s="38"/>
      <c r="Q133" s="38"/>
      <c r="R133" s="37"/>
      <c r="S133" s="37"/>
      <c r="T133" s="39"/>
      <c r="U133" s="40"/>
      <c r="V133" s="40"/>
      <c r="W133" s="40"/>
      <c r="X133" s="40"/>
    </row>
    <row r="134" spans="1:24" ht="12.75">
      <c r="A134" s="97" t="s">
        <v>460</v>
      </c>
      <c r="B134" s="98"/>
      <c r="C134" s="98"/>
      <c r="D134" s="98"/>
      <c r="E134" s="98"/>
      <c r="F134" s="98"/>
      <c r="G134" s="98"/>
      <c r="H134" s="98"/>
      <c r="I134" s="98"/>
      <c r="J134" s="98"/>
      <c r="K134" s="98"/>
      <c r="L134" s="98"/>
      <c r="M134" s="98"/>
      <c r="N134" s="38"/>
      <c r="O134" s="38"/>
      <c r="P134" s="38"/>
      <c r="Q134" s="38"/>
      <c r="R134" s="37"/>
      <c r="S134" s="37"/>
      <c r="T134" s="39"/>
      <c r="U134" s="40"/>
      <c r="V134" s="40"/>
      <c r="W134" s="40"/>
      <c r="X134" s="40"/>
    </row>
    <row r="135" spans="1:24" ht="36">
      <c r="A135" s="99" t="s">
        <v>184</v>
      </c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38">
        <v>1277439</v>
      </c>
      <c r="O135" s="38"/>
      <c r="P135" s="38"/>
      <c r="Q135" s="38"/>
      <c r="R135" s="37"/>
      <c r="S135" s="37" t="s">
        <v>461</v>
      </c>
      <c r="T135" s="39"/>
      <c r="U135" s="40"/>
      <c r="V135" s="40"/>
      <c r="W135" s="40"/>
      <c r="X135" s="40"/>
    </row>
    <row r="136" spans="1:24" ht="36">
      <c r="A136" s="99" t="s">
        <v>462</v>
      </c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38">
        <v>1307859</v>
      </c>
      <c r="O136" s="38"/>
      <c r="P136" s="38"/>
      <c r="Q136" s="38"/>
      <c r="R136" s="37"/>
      <c r="S136" s="37" t="s">
        <v>463</v>
      </c>
      <c r="T136" s="39"/>
      <c r="U136" s="40"/>
      <c r="V136" s="40"/>
      <c r="W136" s="40"/>
      <c r="X136" s="40"/>
    </row>
    <row r="137" spans="1:24" ht="36">
      <c r="A137" s="99" t="s">
        <v>464</v>
      </c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38">
        <v>5195</v>
      </c>
      <c r="O137" s="38"/>
      <c r="P137" s="38"/>
      <c r="Q137" s="38"/>
      <c r="R137" s="37"/>
      <c r="S137" s="37" t="s">
        <v>455</v>
      </c>
      <c r="T137" s="39"/>
      <c r="U137" s="40"/>
      <c r="V137" s="40"/>
      <c r="W137" s="40"/>
      <c r="X137" s="40"/>
    </row>
    <row r="138" spans="1:24" ht="36">
      <c r="A138" s="99" t="s">
        <v>77</v>
      </c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38">
        <v>2590493</v>
      </c>
      <c r="O138" s="38"/>
      <c r="P138" s="38"/>
      <c r="Q138" s="38"/>
      <c r="R138" s="37"/>
      <c r="S138" s="37" t="s">
        <v>459</v>
      </c>
      <c r="T138" s="39"/>
      <c r="U138" s="40"/>
      <c r="V138" s="40"/>
      <c r="W138" s="40"/>
      <c r="X138" s="40"/>
    </row>
    <row r="139" spans="1:24" ht="12.75">
      <c r="A139" s="99" t="s">
        <v>78</v>
      </c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38"/>
      <c r="O139" s="38"/>
      <c r="P139" s="38"/>
      <c r="Q139" s="38"/>
      <c r="R139" s="37"/>
      <c r="S139" s="37"/>
      <c r="T139" s="39"/>
      <c r="U139" s="40"/>
      <c r="V139" s="40"/>
      <c r="W139" s="40"/>
      <c r="X139" s="40"/>
    </row>
    <row r="140" spans="1:24" ht="12.75">
      <c r="A140" s="99" t="s">
        <v>185</v>
      </c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38">
        <v>817898</v>
      </c>
      <c r="O140" s="38"/>
      <c r="P140" s="38"/>
      <c r="Q140" s="38"/>
      <c r="R140" s="37"/>
      <c r="S140" s="37"/>
      <c r="T140" s="39"/>
      <c r="U140" s="40"/>
      <c r="V140" s="40"/>
      <c r="W140" s="40"/>
      <c r="X140" s="40"/>
    </row>
    <row r="141" spans="1:24" ht="12.75">
      <c r="A141" s="99" t="s">
        <v>79</v>
      </c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38">
        <v>919384</v>
      </c>
      <c r="O141" s="38"/>
      <c r="P141" s="38"/>
      <c r="Q141" s="38"/>
      <c r="R141" s="37"/>
      <c r="S141" s="37"/>
      <c r="T141" s="39"/>
      <c r="U141" s="40"/>
      <c r="V141" s="40"/>
      <c r="W141" s="40"/>
      <c r="X141" s="40"/>
    </row>
    <row r="142" spans="1:24" ht="12.75">
      <c r="A142" s="99" t="s">
        <v>80</v>
      </c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38">
        <v>389813</v>
      </c>
      <c r="O142" s="38"/>
      <c r="P142" s="38"/>
      <c r="Q142" s="38"/>
      <c r="R142" s="37"/>
      <c r="S142" s="37"/>
      <c r="T142" s="39"/>
      <c r="U142" s="40"/>
      <c r="V142" s="40"/>
      <c r="W142" s="40"/>
      <c r="X142" s="40"/>
    </row>
    <row r="143" spans="1:24" ht="12.75">
      <c r="A143" s="99" t="s">
        <v>81</v>
      </c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38">
        <v>427062</v>
      </c>
      <c r="O143" s="38"/>
      <c r="P143" s="38"/>
      <c r="Q143" s="38"/>
      <c r="R143" s="37"/>
      <c r="S143" s="37"/>
      <c r="T143" s="39"/>
      <c r="U143" s="40"/>
      <c r="V143" s="40"/>
      <c r="W143" s="40"/>
      <c r="X143" s="40"/>
    </row>
    <row r="144" spans="1:24" ht="12.75">
      <c r="A144" s="99" t="s">
        <v>82</v>
      </c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38">
        <v>304820</v>
      </c>
      <c r="O144" s="38"/>
      <c r="P144" s="38"/>
      <c r="Q144" s="38"/>
      <c r="R144" s="37"/>
      <c r="S144" s="37"/>
      <c r="T144" s="39"/>
      <c r="U144" s="40"/>
      <c r="V144" s="40"/>
      <c r="W144" s="40"/>
      <c r="X144" s="40"/>
    </row>
    <row r="145" spans="1:24" ht="36">
      <c r="A145" s="110" t="s">
        <v>465</v>
      </c>
      <c r="B145" s="111"/>
      <c r="C145" s="111"/>
      <c r="D145" s="111"/>
      <c r="E145" s="111"/>
      <c r="F145" s="111"/>
      <c r="G145" s="111"/>
      <c r="H145" s="111"/>
      <c r="I145" s="111"/>
      <c r="J145" s="111"/>
      <c r="K145" s="111"/>
      <c r="L145" s="111"/>
      <c r="M145" s="111"/>
      <c r="N145" s="66">
        <v>2590493</v>
      </c>
      <c r="O145" s="66"/>
      <c r="P145" s="66"/>
      <c r="Q145" s="66"/>
      <c r="R145" s="65"/>
      <c r="S145" s="65" t="s">
        <v>459</v>
      </c>
      <c r="T145" s="39"/>
      <c r="U145" s="40"/>
      <c r="V145" s="40"/>
      <c r="W145" s="40"/>
      <c r="X145" s="40"/>
    </row>
    <row r="146" spans="1:24" ht="36">
      <c r="A146" s="114" t="s">
        <v>466</v>
      </c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67">
        <v>7013231</v>
      </c>
      <c r="O146" s="67">
        <v>768860</v>
      </c>
      <c r="P146" s="67" t="s">
        <v>467</v>
      </c>
      <c r="Q146" s="67">
        <v>3895342</v>
      </c>
      <c r="R146" s="68"/>
      <c r="S146" s="68" t="s">
        <v>468</v>
      </c>
      <c r="T146" s="39"/>
      <c r="U146" s="40"/>
      <c r="V146" s="40"/>
      <c r="W146" s="40"/>
      <c r="X146" s="40"/>
    </row>
    <row r="147" spans="1:24" ht="12.75">
      <c r="A147" s="114" t="s">
        <v>71</v>
      </c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67">
        <v>1265527</v>
      </c>
      <c r="O147" s="67"/>
      <c r="P147" s="67"/>
      <c r="Q147" s="67"/>
      <c r="R147" s="68"/>
      <c r="S147" s="68"/>
      <c r="T147" s="39"/>
      <c r="U147" s="40"/>
      <c r="V147" s="40"/>
      <c r="W147" s="40"/>
      <c r="X147" s="40"/>
    </row>
    <row r="148" spans="1:24" ht="12.75">
      <c r="A148" s="114" t="s">
        <v>72</v>
      </c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67">
        <v>848299</v>
      </c>
      <c r="O148" s="67"/>
      <c r="P148" s="67"/>
      <c r="Q148" s="67"/>
      <c r="R148" s="68"/>
      <c r="S148" s="68"/>
      <c r="T148" s="39"/>
      <c r="U148" s="40"/>
      <c r="V148" s="40"/>
      <c r="W148" s="40"/>
      <c r="X148" s="40"/>
    </row>
    <row r="149" spans="1:24" ht="12.75">
      <c r="A149" s="116" t="s">
        <v>469</v>
      </c>
      <c r="B149" s="117"/>
      <c r="C149" s="117"/>
      <c r="D149" s="117"/>
      <c r="E149" s="117"/>
      <c r="F149" s="117"/>
      <c r="G149" s="117"/>
      <c r="H149" s="117"/>
      <c r="I149" s="117"/>
      <c r="J149" s="117"/>
      <c r="K149" s="117"/>
      <c r="L149" s="117"/>
      <c r="M149" s="117"/>
      <c r="N149" s="67"/>
      <c r="O149" s="67"/>
      <c r="P149" s="67"/>
      <c r="Q149" s="67"/>
      <c r="R149" s="68"/>
      <c r="S149" s="68"/>
      <c r="T149" s="39"/>
      <c r="U149" s="40"/>
      <c r="V149" s="40"/>
      <c r="W149" s="40"/>
      <c r="X149" s="40"/>
    </row>
    <row r="150" spans="1:24" ht="36">
      <c r="A150" s="114" t="s">
        <v>74</v>
      </c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67">
        <v>1520031</v>
      </c>
      <c r="O150" s="67"/>
      <c r="P150" s="67"/>
      <c r="Q150" s="67"/>
      <c r="R150" s="68"/>
      <c r="S150" s="68" t="s">
        <v>470</v>
      </c>
      <c r="T150" s="39"/>
      <c r="U150" s="40"/>
      <c r="V150" s="40"/>
      <c r="W150" s="40"/>
      <c r="X150" s="40"/>
    </row>
    <row r="151" spans="1:24" ht="36">
      <c r="A151" s="114" t="s">
        <v>76</v>
      </c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67">
        <v>30891</v>
      </c>
      <c r="O151" s="67"/>
      <c r="P151" s="67"/>
      <c r="Q151" s="67"/>
      <c r="R151" s="68"/>
      <c r="S151" s="68" t="s">
        <v>65</v>
      </c>
      <c r="T151" s="39"/>
      <c r="U151" s="40"/>
      <c r="V151" s="40"/>
      <c r="W151" s="40"/>
      <c r="X151" s="40"/>
    </row>
    <row r="152" spans="1:24" ht="12.75">
      <c r="A152" s="114" t="s">
        <v>183</v>
      </c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67">
        <v>784260</v>
      </c>
      <c r="O152" s="67"/>
      <c r="P152" s="67"/>
      <c r="Q152" s="67"/>
      <c r="R152" s="68"/>
      <c r="S152" s="68">
        <v>4121.82</v>
      </c>
      <c r="T152" s="39"/>
      <c r="U152" s="40"/>
      <c r="V152" s="40"/>
      <c r="W152" s="40"/>
      <c r="X152" s="40"/>
    </row>
    <row r="153" spans="1:24" ht="36">
      <c r="A153" s="114" t="s">
        <v>184</v>
      </c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67">
        <v>5353459</v>
      </c>
      <c r="O153" s="67"/>
      <c r="P153" s="67"/>
      <c r="Q153" s="67"/>
      <c r="R153" s="68"/>
      <c r="S153" s="68" t="s">
        <v>471</v>
      </c>
      <c r="T153" s="39"/>
      <c r="U153" s="40"/>
      <c r="V153" s="40"/>
      <c r="W153" s="40"/>
      <c r="X153" s="40"/>
    </row>
    <row r="154" spans="1:24" ht="36">
      <c r="A154" s="114" t="s">
        <v>371</v>
      </c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67">
        <v>64942</v>
      </c>
      <c r="O154" s="67"/>
      <c r="P154" s="67"/>
      <c r="Q154" s="67"/>
      <c r="R154" s="68"/>
      <c r="S154" s="68" t="s">
        <v>284</v>
      </c>
      <c r="T154" s="39"/>
      <c r="U154" s="40"/>
      <c r="V154" s="40"/>
      <c r="W154" s="40"/>
      <c r="X154" s="40"/>
    </row>
    <row r="155" spans="1:24" ht="36">
      <c r="A155" s="114" t="s">
        <v>372</v>
      </c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67">
        <v>23097</v>
      </c>
      <c r="O155" s="67"/>
      <c r="P155" s="67"/>
      <c r="Q155" s="67"/>
      <c r="R155" s="68"/>
      <c r="S155" s="68" t="s">
        <v>373</v>
      </c>
      <c r="T155" s="39"/>
      <c r="U155" s="40"/>
      <c r="V155" s="40"/>
      <c r="W155" s="40"/>
      <c r="X155" s="40"/>
    </row>
    <row r="156" spans="1:24" ht="12.75">
      <c r="A156" s="114" t="s">
        <v>374</v>
      </c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67">
        <v>34035</v>
      </c>
      <c r="O156" s="67"/>
      <c r="P156" s="67"/>
      <c r="Q156" s="67"/>
      <c r="R156" s="68"/>
      <c r="S156" s="68"/>
      <c r="T156" s="39"/>
      <c r="U156" s="40"/>
      <c r="V156" s="40"/>
      <c r="W156" s="40"/>
      <c r="X156" s="40"/>
    </row>
    <row r="157" spans="1:24" ht="36">
      <c r="A157" s="114" t="s">
        <v>375</v>
      </c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67">
        <v>3288</v>
      </c>
      <c r="O157" s="67"/>
      <c r="P157" s="67"/>
      <c r="Q157" s="67"/>
      <c r="R157" s="68"/>
      <c r="S157" s="68" t="s">
        <v>364</v>
      </c>
      <c r="T157" s="39"/>
      <c r="U157" s="40"/>
      <c r="V157" s="40"/>
      <c r="W157" s="40"/>
      <c r="X157" s="40"/>
    </row>
    <row r="158" spans="1:24" ht="36">
      <c r="A158" s="114" t="s">
        <v>462</v>
      </c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67">
        <v>1307859</v>
      </c>
      <c r="O158" s="67"/>
      <c r="P158" s="67"/>
      <c r="Q158" s="67"/>
      <c r="R158" s="68"/>
      <c r="S158" s="68" t="s">
        <v>463</v>
      </c>
      <c r="T158" s="39"/>
      <c r="U158" s="40"/>
      <c r="V158" s="40"/>
      <c r="W158" s="40"/>
      <c r="X158" s="40"/>
    </row>
    <row r="159" spans="1:24" ht="36">
      <c r="A159" s="114" t="s">
        <v>464</v>
      </c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67">
        <v>5195</v>
      </c>
      <c r="O159" s="67"/>
      <c r="P159" s="67"/>
      <c r="Q159" s="67"/>
      <c r="R159" s="68"/>
      <c r="S159" s="68" t="s">
        <v>455</v>
      </c>
      <c r="T159" s="39"/>
      <c r="U159" s="40"/>
      <c r="V159" s="40"/>
      <c r="W159" s="40"/>
      <c r="X159" s="40"/>
    </row>
    <row r="160" spans="1:24" ht="36">
      <c r="A160" s="114" t="s">
        <v>77</v>
      </c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67">
        <v>9127057</v>
      </c>
      <c r="O160" s="67"/>
      <c r="P160" s="67"/>
      <c r="Q160" s="67"/>
      <c r="R160" s="68"/>
      <c r="S160" s="68" t="s">
        <v>468</v>
      </c>
      <c r="T160" s="39"/>
      <c r="U160" s="40"/>
      <c r="V160" s="40"/>
      <c r="W160" s="40"/>
      <c r="X160" s="40"/>
    </row>
    <row r="161" spans="1:24" ht="12.75">
      <c r="A161" s="114" t="s">
        <v>78</v>
      </c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67"/>
      <c r="O161" s="67"/>
      <c r="P161" s="67"/>
      <c r="Q161" s="67"/>
      <c r="R161" s="68"/>
      <c r="S161" s="68"/>
      <c r="T161" s="39"/>
      <c r="U161" s="40"/>
      <c r="V161" s="40"/>
      <c r="W161" s="40"/>
      <c r="X161" s="40"/>
    </row>
    <row r="162" spans="1:24" ht="12.75">
      <c r="A162" s="114" t="s">
        <v>185</v>
      </c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67">
        <v>3895342</v>
      </c>
      <c r="O162" s="67"/>
      <c r="P162" s="67"/>
      <c r="Q162" s="67"/>
      <c r="R162" s="68"/>
      <c r="S162" s="68"/>
      <c r="T162" s="39"/>
      <c r="U162" s="40"/>
      <c r="V162" s="40"/>
      <c r="W162" s="40"/>
      <c r="X162" s="40"/>
    </row>
    <row r="163" spans="1:24" ht="12.75">
      <c r="A163" s="114" t="s">
        <v>79</v>
      </c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67">
        <v>2348978</v>
      </c>
      <c r="O163" s="67"/>
      <c r="P163" s="67"/>
      <c r="Q163" s="67"/>
      <c r="R163" s="68"/>
      <c r="S163" s="68"/>
      <c r="T163" s="39"/>
      <c r="U163" s="40"/>
      <c r="V163" s="40"/>
      <c r="W163" s="40"/>
      <c r="X163" s="40"/>
    </row>
    <row r="164" spans="1:24" ht="12.75">
      <c r="A164" s="114" t="s">
        <v>80</v>
      </c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67">
        <v>1271612</v>
      </c>
      <c r="O164" s="67"/>
      <c r="P164" s="67"/>
      <c r="Q164" s="67"/>
      <c r="R164" s="68"/>
      <c r="S164" s="68"/>
      <c r="T164" s="39"/>
      <c r="U164" s="40"/>
      <c r="V164" s="40"/>
      <c r="W164" s="40"/>
      <c r="X164" s="40"/>
    </row>
    <row r="165" spans="1:24" ht="12.75">
      <c r="A165" s="114" t="s">
        <v>81</v>
      </c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67">
        <v>1265527</v>
      </c>
      <c r="O165" s="67"/>
      <c r="P165" s="67"/>
      <c r="Q165" s="67"/>
      <c r="R165" s="68"/>
      <c r="S165" s="68"/>
      <c r="T165" s="39"/>
      <c r="U165" s="40"/>
      <c r="V165" s="40"/>
      <c r="W165" s="40"/>
      <c r="X165" s="40"/>
    </row>
    <row r="166" spans="1:24" ht="12.75">
      <c r="A166" s="114" t="s">
        <v>82</v>
      </c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67">
        <v>848299</v>
      </c>
      <c r="O166" s="67"/>
      <c r="P166" s="67"/>
      <c r="Q166" s="67"/>
      <c r="R166" s="68"/>
      <c r="S166" s="68"/>
      <c r="T166" s="39"/>
      <c r="U166" s="40"/>
      <c r="V166" s="40"/>
      <c r="W166" s="40"/>
      <c r="X166" s="40"/>
    </row>
    <row r="167" spans="1:24" ht="12.75">
      <c r="A167" s="114" t="s">
        <v>472</v>
      </c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67">
        <v>1642870.26</v>
      </c>
      <c r="O167" s="67"/>
      <c r="P167" s="67"/>
      <c r="Q167" s="67"/>
      <c r="R167" s="68"/>
      <c r="S167" s="68"/>
      <c r="T167" s="39"/>
      <c r="U167" s="40"/>
      <c r="V167" s="40"/>
      <c r="W167" s="40"/>
      <c r="X167" s="40"/>
    </row>
    <row r="168" spans="1:24" ht="36">
      <c r="A168" s="116" t="s">
        <v>473</v>
      </c>
      <c r="B168" s="117"/>
      <c r="C168" s="117"/>
      <c r="D168" s="117"/>
      <c r="E168" s="117"/>
      <c r="F168" s="117"/>
      <c r="G168" s="117"/>
      <c r="H168" s="117"/>
      <c r="I168" s="117"/>
      <c r="J168" s="117"/>
      <c r="K168" s="117"/>
      <c r="L168" s="117"/>
      <c r="M168" s="117"/>
      <c r="N168" s="67">
        <v>10769927.26</v>
      </c>
      <c r="O168" s="67"/>
      <c r="P168" s="67"/>
      <c r="Q168" s="67"/>
      <c r="R168" s="68"/>
      <c r="S168" s="68" t="s">
        <v>468</v>
      </c>
      <c r="T168" s="39"/>
      <c r="U168" s="40"/>
      <c r="V168" s="40"/>
      <c r="W168" s="40"/>
      <c r="X168" s="40"/>
    </row>
    <row r="169" spans="1:24" ht="12">
      <c r="A169" s="41"/>
      <c r="B169" s="42"/>
      <c r="C169" s="43"/>
      <c r="D169" s="43"/>
      <c r="E169" s="44"/>
      <c r="F169" s="45"/>
      <c r="G169" s="45"/>
      <c r="H169" s="45"/>
      <c r="I169" s="45"/>
      <c r="J169" s="45"/>
      <c r="K169" s="45"/>
      <c r="L169" s="45"/>
      <c r="M169" s="45"/>
      <c r="N169" s="41"/>
      <c r="O169" s="41"/>
      <c r="P169" s="41"/>
      <c r="Q169" s="41"/>
      <c r="R169" s="41"/>
      <c r="S169" s="41"/>
      <c r="T169" s="41"/>
      <c r="U169" s="26"/>
      <c r="V169" s="26"/>
      <c r="W169" s="26"/>
      <c r="X169" s="26"/>
    </row>
    <row r="170" spans="1:24" ht="12">
      <c r="A170" s="46"/>
      <c r="B170" s="47"/>
      <c r="C170" s="48"/>
      <c r="D170" s="48"/>
      <c r="E170" s="46"/>
      <c r="F170" s="49"/>
      <c r="G170" s="49"/>
      <c r="H170" s="49"/>
      <c r="I170" s="49"/>
      <c r="J170" s="49"/>
      <c r="K170" s="49"/>
      <c r="L170" s="49"/>
      <c r="M170" s="49"/>
      <c r="N170" s="50"/>
      <c r="O170" s="49"/>
      <c r="P170" s="49"/>
      <c r="Q170" s="49"/>
      <c r="R170" s="49"/>
      <c r="S170" s="26"/>
      <c r="T170" s="41"/>
      <c r="U170" s="26"/>
      <c r="V170" s="26"/>
      <c r="W170" s="26"/>
      <c r="X170" s="26"/>
    </row>
    <row r="171" spans="1:24" ht="12">
      <c r="A171" s="46"/>
      <c r="B171" s="47"/>
      <c r="C171" s="48"/>
      <c r="D171" s="48"/>
      <c r="E171" s="46"/>
      <c r="F171" s="49"/>
      <c r="G171" s="49"/>
      <c r="H171" s="49"/>
      <c r="I171" s="49"/>
      <c r="J171" s="49"/>
      <c r="K171" s="49"/>
      <c r="L171" s="49"/>
      <c r="M171" s="49"/>
      <c r="N171" s="50"/>
      <c r="O171" s="49"/>
      <c r="P171" s="49"/>
      <c r="Q171" s="49"/>
      <c r="R171" s="49"/>
      <c r="S171" s="26"/>
      <c r="T171" s="26"/>
      <c r="U171" s="26"/>
      <c r="V171" s="26"/>
      <c r="W171" s="26"/>
      <c r="X171" s="26"/>
    </row>
    <row r="172" spans="1:24" ht="12">
      <c r="A172" s="46"/>
      <c r="B172" s="47"/>
      <c r="C172" s="51" t="s">
        <v>33</v>
      </c>
      <c r="D172" s="51" t="s">
        <v>479</v>
      </c>
      <c r="E172" s="46"/>
      <c r="F172" s="49"/>
      <c r="G172" s="51"/>
      <c r="H172" s="51"/>
      <c r="I172" s="51"/>
      <c r="J172" s="51"/>
      <c r="K172" s="51"/>
      <c r="L172" s="51"/>
      <c r="M172" s="26"/>
      <c r="N172" s="49"/>
      <c r="O172" s="49"/>
      <c r="P172" s="49"/>
      <c r="Q172" s="49"/>
      <c r="R172" s="49"/>
      <c r="S172" s="26"/>
      <c r="T172" s="26"/>
      <c r="U172" s="26"/>
      <c r="V172" s="26"/>
      <c r="W172" s="26"/>
      <c r="X172" s="26"/>
    </row>
    <row r="173" spans="1:24">
      <c r="E173" s="55"/>
    </row>
    <row r="175" spans="1:24" ht="12">
      <c r="C175" s="56" t="s">
        <v>34</v>
      </c>
      <c r="D175" s="56" t="s">
        <v>480</v>
      </c>
      <c r="E175" s="57"/>
      <c r="F175" s="58"/>
      <c r="G175" s="56"/>
    </row>
  </sheetData>
  <mergeCells count="129">
    <mergeCell ref="A163:M163"/>
    <mergeCell ref="A164:M164"/>
    <mergeCell ref="A165:M165"/>
    <mergeCell ref="A166:M166"/>
    <mergeCell ref="A167:M167"/>
    <mergeCell ref="A168:M168"/>
    <mergeCell ref="A157:M157"/>
    <mergeCell ref="A158:M158"/>
    <mergeCell ref="A159:M159"/>
    <mergeCell ref="A160:M160"/>
    <mergeCell ref="A161:M161"/>
    <mergeCell ref="A162:M162"/>
    <mergeCell ref="A151:M151"/>
    <mergeCell ref="A152:M152"/>
    <mergeCell ref="A153:M153"/>
    <mergeCell ref="A154:M154"/>
    <mergeCell ref="A155:M155"/>
    <mergeCell ref="A156:M156"/>
    <mergeCell ref="A145:M145"/>
    <mergeCell ref="A146:M146"/>
    <mergeCell ref="A147:M147"/>
    <mergeCell ref="A148:M148"/>
    <mergeCell ref="A149:M149"/>
    <mergeCell ref="A150:M150"/>
    <mergeCell ref="A139:M139"/>
    <mergeCell ref="A140:M140"/>
    <mergeCell ref="A141:M141"/>
    <mergeCell ref="A142:M142"/>
    <mergeCell ref="A143:M143"/>
    <mergeCell ref="A144:M144"/>
    <mergeCell ref="A133:M133"/>
    <mergeCell ref="A134:M134"/>
    <mergeCell ref="A135:M135"/>
    <mergeCell ref="A136:M136"/>
    <mergeCell ref="A137:M137"/>
    <mergeCell ref="A138:M138"/>
    <mergeCell ref="A114:M114"/>
    <mergeCell ref="A115:M115"/>
    <mergeCell ref="A116:M116"/>
    <mergeCell ref="A117:V117"/>
    <mergeCell ref="A131:M131"/>
    <mergeCell ref="A132:M132"/>
    <mergeCell ref="A108:M108"/>
    <mergeCell ref="A109:M109"/>
    <mergeCell ref="A110:M110"/>
    <mergeCell ref="A111:M111"/>
    <mergeCell ref="A112:M112"/>
    <mergeCell ref="A113:M113"/>
    <mergeCell ref="A102:M102"/>
    <mergeCell ref="A103:M103"/>
    <mergeCell ref="A104:M104"/>
    <mergeCell ref="A105:M105"/>
    <mergeCell ref="A106:M106"/>
    <mergeCell ref="A107:M107"/>
    <mergeCell ref="A71:M71"/>
    <mergeCell ref="A72:M72"/>
    <mergeCell ref="A73:M73"/>
    <mergeCell ref="A74:V74"/>
    <mergeCell ref="A100:M100"/>
    <mergeCell ref="A101:M101"/>
    <mergeCell ref="A65:M65"/>
    <mergeCell ref="A66:M66"/>
    <mergeCell ref="A67:M67"/>
    <mergeCell ref="A68:M68"/>
    <mergeCell ref="A69:M69"/>
    <mergeCell ref="A70:M70"/>
    <mergeCell ref="A59:M59"/>
    <mergeCell ref="A60:M60"/>
    <mergeCell ref="A61:M61"/>
    <mergeCell ref="A62:M62"/>
    <mergeCell ref="A63:M63"/>
    <mergeCell ref="A64:M64"/>
    <mergeCell ref="A41:M41"/>
    <mergeCell ref="A42:M42"/>
    <mergeCell ref="A43:M43"/>
    <mergeCell ref="A44:M44"/>
    <mergeCell ref="A45:V45"/>
    <mergeCell ref="A51:V51"/>
    <mergeCell ref="A35:M35"/>
    <mergeCell ref="A36:M36"/>
    <mergeCell ref="A37:M37"/>
    <mergeCell ref="A38:M38"/>
    <mergeCell ref="A39:M39"/>
    <mergeCell ref="A40:M40"/>
    <mergeCell ref="A16:E16"/>
    <mergeCell ref="I23:I25"/>
    <mergeCell ref="J23:J25"/>
    <mergeCell ref="Q16:R16"/>
    <mergeCell ref="A21:A25"/>
    <mergeCell ref="B21:B25"/>
    <mergeCell ref="C21:C25"/>
    <mergeCell ref="R21:S23"/>
    <mergeCell ref="N23:N25"/>
    <mergeCell ref="O23:O25"/>
    <mergeCell ref="A27:V27"/>
    <mergeCell ref="A32:M32"/>
    <mergeCell ref="A33:M33"/>
    <mergeCell ref="A34:M34"/>
    <mergeCell ref="G24:G25"/>
    <mergeCell ref="P24:P25"/>
    <mergeCell ref="Q17:R17"/>
    <mergeCell ref="M17:P17"/>
    <mergeCell ref="E21:E25"/>
    <mergeCell ref="N22:Q22"/>
    <mergeCell ref="A19:Q19"/>
    <mergeCell ref="D21:D25"/>
    <mergeCell ref="F22:H22"/>
    <mergeCell ref="B9:R9"/>
    <mergeCell ref="B5:R5"/>
    <mergeCell ref="B11:R11"/>
    <mergeCell ref="B12:R12"/>
    <mergeCell ref="B6:R6"/>
    <mergeCell ref="B8:R8"/>
    <mergeCell ref="F24:F25"/>
    <mergeCell ref="N10:O10"/>
    <mergeCell ref="H10:M10"/>
    <mergeCell ref="R24:S24"/>
    <mergeCell ref="M21:M25"/>
    <mergeCell ref="Q23:Q25"/>
    <mergeCell ref="H23:H25"/>
    <mergeCell ref="F21:H21"/>
    <mergeCell ref="N21:Q21"/>
    <mergeCell ref="I21:L21"/>
    <mergeCell ref="I22:L22"/>
    <mergeCell ref="L23:L25"/>
    <mergeCell ref="K24:K25"/>
    <mergeCell ref="M15:P15"/>
    <mergeCell ref="Q15:R15"/>
    <mergeCell ref="M16:P16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68" fitToHeight="10000" orientation="landscape" r:id="rId1"/>
  <headerFooter alignWithMargins="0">
    <oddHeader>&amp;LПК Гранд-Смета&amp;C&amp;P</oddHeader>
    <oddFooter>&amp;CСтраниц -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Company>Центр "Гранд"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Степанченко Алексей</dc:creator>
  <cp:lastModifiedBy>11111</cp:lastModifiedBy>
  <cp:lastPrinted>2011-02-03T08:42:23Z</cp:lastPrinted>
  <dcterms:created xsi:type="dcterms:W3CDTF">2004-03-31T11:09:00Z</dcterms:created>
  <dcterms:modified xsi:type="dcterms:W3CDTF">2012-06-15T09:43:00Z</dcterms:modified>
</cp:coreProperties>
</file>